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TEMs (download)\2022\items no.33- 2022\"/>
    </mc:Choice>
  </mc:AlternateContent>
  <bookViews>
    <workbookView xWindow="120" yWindow="1725" windowWidth="15135" windowHeight="6120"/>
  </bookViews>
  <sheets>
    <sheet name="Tabel Posisi Likuiditas" sheetId="1" r:id="rId1"/>
  </sheets>
  <definedNames>
    <definedName name="_xlnm.Print_Area" localSheetId="0">'Tabel Posisi Likuiditas'!$B$2:$VM$27</definedName>
  </definedNames>
  <calcPr calcId="162913" concurrentManualCount="8"/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<sst xmlns="http://schemas.openxmlformats.org/spreadsheetml/2006/main" count="686" uniqueCount="138">
  <si>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</si>
  <si>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</si>
  <si>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</si>
  <si>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</si>
  <si>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</si>
  <si>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</si>
  <si>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</si>
  <si>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</si>
  <si>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</si>
  <si>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</si>
  <si>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</si>
  <si>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</si>
  <si>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</si>
  <si>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</si>
  <si>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</si>
  <si>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</si>
  <si>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</si>
  <si>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</si>
  <si>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</si>
  <si>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</si>
  <si>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</si>
  <si>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</si>
  <si>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</si>
  <si>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</si>
  <si>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</si>
  <si>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</si>
  <si>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</si>
  <si>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</si>
  <si>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</si>
  <si>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</si>
  <si>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</si>
  <si>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</si>
  <si>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</si>
  <si>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</si>
  <si>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</si>
  <si>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</si>
  <si>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</si>
  <si>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</si>
  <si>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</si>
  <si>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</si>
  <si>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</si>
  <si>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</si>
  <si>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</si>
  <si>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</si>
  <si>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</si>
  <si>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</si>
  <si>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</si>
  <si>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</si>
  <si>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</si>
  <si>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</si>
  <si>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</si>
  <si>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</si>
  <si>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</si>
  <si>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</si>
  <si>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</si>
  <si>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</si>
  <si>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</si>
  <si>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</si>
  <si>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</si>
  <si>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</si>
  <si>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</si>
  <si>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</si>
  <si>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</si>
  <si>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</si>
  <si>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</si>
  <si>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</si>
  <si>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</si>
  <si>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</si>
  <si>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</si>
  <si>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</si>
  <si>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</si>
  <si>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</si>
  <si>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</si>
  <si>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</si>
  <si>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</si>
  <si>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</si>
  <si>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</si>
  <si>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</si>
  <si>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</si>
  <si>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</si>
  <si>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</si>
  <si>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</si>
  <si>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</si>
  <si>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</si>
  <si>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</si>
  <si>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</si>
  <si>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</si>
  <si>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</si>
  <si>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</si>
  <si>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</si>
  <si>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</si>
  <si>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</si>
  <si>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</si>
  <si>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</si>
  <si>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</si>
  <si>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</si>
  <si>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</si>
  <si>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</si>
  <si>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</si>
  <si>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</si>
  <si>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</si>
  <si>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</si>
  <si>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</si>
  <si>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</si>
  <si>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</si>
  <si>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</si>
  <si>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</si>
  <si>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</si>
  <si>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</si>
  <si>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</si>
  <si>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</si>
  <si>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</si>
  <si>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</si>
  <si>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</si>
  <si>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</si>
  <si>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</si>
  <si>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</si>
  <si>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</si>
  <si>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</si>
  <si>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</si>
  <si>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</si>
  <si>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</si>
  <si>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</si>
  <si>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</si>
  <si>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</si>
  <si>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</si>
  <si>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</si>
  <si>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</si>
  <si>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</si>
  <si>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</si>
  <si>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</si>
  <si>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</si>
  <si>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</si>
  <si>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</si>
  <si>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Mei I**</t>
  </si>
  <si>
    <t>**</t>
  </si>
  <si>
    <t>Idul Fitri dan Cuti Bersama Idul Fitri 1443 H</t>
  </si>
  <si>
    <t>Sept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</si>
</sst>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9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sz val="10"/>
      <color rgb="FFFF0000"/>
      <name val="Frutiger 45 Light"/>
      <family val="2"/>
    </font>
    <font>
      <b/>
      <sz val="10"/>
      <name val="Frutiger 45 Light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03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Fill="1" applyBorder="1" applyAlignment="1">
      <alignment horizontal="right" indent="1"/>
    </xf>
    <xf numFmtId="164" fontId="21" fillId="0" borderId="0" xfId="1379" applyNumberFormat="1" applyFont="1" applyFill="1" applyBorder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Fill="1" applyBorder="1" applyAlignment="1">
      <alignment horizontal="right" indent="1"/>
    </xf>
    <xf numFmtId="3" fontId="20" fillId="0" borderId="0" xfId="1379" applyNumberFormat="1" applyFont="1" applyFill="1" applyBorder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Fill="1" applyBorder="1" applyAlignment="1">
      <alignment horizontal="right" indent="1"/>
    </xf>
    <xf numFmtId="3" fontId="12" fillId="0" borderId="0" xfId="1379" applyNumberFormat="1" applyFont="1" applyFill="1" applyBorder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Fill="1" applyBorder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Fill="1" applyBorder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Fill="1" applyBorder="1" applyAlignment="1">
      <alignment horizontal="right" indent="1"/>
    </xf>
    <xf numFmtId="3" fontId="15" fillId="0" borderId="2" xfId="1379" applyNumberFormat="1" applyFont="1" applyFill="1" applyBorder="1" applyAlignment="1">
      <alignment horizontal="right" indent="1"/>
    </xf>
    <xf numFmtId="41" fontId="15" fillId="0" borderId="0" xfId="1379" applyNumberFormat="1" applyFont="1" applyFill="1" applyBorder="1" applyAlignment="1">
      <alignment horizontal="right" indent="1"/>
    </xf>
    <xf numFmtId="0" fontId="23" fillId="0" borderId="0" xfId="1379" applyFont="1" applyFill="1"/>
    <xf numFmtId="0" fontId="0" fillId="0" borderId="0" xfId="0" applyFill="1"/>
    <xf numFmtId="0" fontId="24" fillId="0" borderId="3" xfId="1379" applyFont="1" applyFill="1" applyBorder="1" applyAlignment="1">
      <alignment horizontal="center"/>
    </xf>
    <xf numFmtId="0" fontId="24" fillId="0" borderId="4" xfId="1379" applyFont="1" applyFill="1" applyBorder="1" applyAlignment="1">
      <alignment horizontal="center"/>
    </xf>
    <xf numFmtId="0" fontId="24" fillId="0" borderId="5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5" fillId="0" borderId="4" xfId="1379" applyFont="1" applyFill="1" applyBorder="1" applyAlignment="1">
      <alignment horizontal="center"/>
    </xf>
    <xf numFmtId="0" fontId="25" fillId="0" borderId="5" xfId="1379" applyFont="1" applyFill="1" applyBorder="1" applyAlignment="1">
      <alignment horizontal="center"/>
    </xf>
    <xf numFmtId="0" fontId="24" fillId="0" borderId="6" xfId="1379" applyFont="1" applyFill="1" applyBorder="1"/>
    <xf numFmtId="0" fontId="23" fillId="0" borderId="0" xfId="1379" applyFont="1" applyFill="1" applyBorder="1"/>
    <xf numFmtId="0" fontId="23" fillId="0" borderId="7" xfId="1379" applyFont="1" applyFill="1" applyBorder="1"/>
    <xf numFmtId="0" fontId="26" fillId="0" borderId="0" xfId="1379" applyFont="1" applyFill="1" applyBorder="1"/>
    <xf numFmtId="0" fontId="26" fillId="0" borderId="7" xfId="1379" applyFont="1" applyFill="1" applyBorder="1"/>
    <xf numFmtId="0" fontId="23" fillId="0" borderId="6" xfId="1379" applyFont="1" applyFill="1" applyBorder="1"/>
    <xf numFmtId="0" fontId="24" fillId="0" borderId="0" xfId="1379" applyFont="1" applyFill="1" applyBorder="1"/>
    <xf numFmtId="164" fontId="23" fillId="0" borderId="7" xfId="1279" applyNumberFormat="1" applyFont="1" applyFill="1" applyBorder="1"/>
    <xf numFmtId="0" fontId="25" fillId="0" borderId="0" xfId="1379" applyFont="1" applyFill="1" applyBorder="1"/>
    <xf numFmtId="0" fontId="23" fillId="0" borderId="0" xfId="1379" quotePrefix="1" applyFont="1" applyFill="1" applyBorder="1"/>
    <xf numFmtId="164" fontId="23" fillId="0" borderId="6" xfId="1279" applyNumberFormat="1" applyFont="1" applyFill="1" applyBorder="1"/>
    <xf numFmtId="0" fontId="24" fillId="0" borderId="7" xfId="1379" applyFont="1" applyFill="1" applyBorder="1"/>
    <xf numFmtId="0" fontId="24" fillId="0" borderId="0" xfId="1379" applyFont="1" applyFill="1"/>
    <xf numFmtId="164" fontId="24" fillId="0" borderId="7" xfId="1279" applyNumberFormat="1" applyFont="1" applyFill="1" applyBorder="1"/>
    <xf numFmtId="0" fontId="25" fillId="0" borderId="7" xfId="1379" applyFont="1" applyFill="1" applyBorder="1"/>
    <xf numFmtId="0" fontId="26" fillId="0" borderId="0" xfId="1379" quotePrefix="1" applyFont="1" applyFill="1" applyBorder="1"/>
    <xf numFmtId="0" fontId="23" fillId="0" borderId="7" xfId="1379" quotePrefix="1" applyFont="1" applyFill="1" applyBorder="1" applyAlignment="1">
      <alignment horizontal="center"/>
    </xf>
    <xf numFmtId="0" fontId="23" fillId="0" borderId="0" xfId="1379" quotePrefix="1" applyFont="1" applyFill="1"/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Fill="1" applyBorder="1"/>
    <xf numFmtId="0" fontId="23" fillId="0" borderId="3" xfId="1379" applyFont="1" applyFill="1" applyBorder="1"/>
    <xf numFmtId="0" fontId="23" fillId="0" borderId="4" xfId="1379" applyFont="1" applyFill="1" applyBorder="1"/>
    <xf numFmtId="0" fontId="23" fillId="0" borderId="5" xfId="1379" applyFont="1" applyFill="1" applyBorder="1"/>
    <xf numFmtId="164" fontId="23" fillId="0" borderId="5" xfId="1279" applyNumberFormat="1" applyFont="1" applyFill="1" applyBorder="1"/>
    <xf numFmtId="0" fontId="26" fillId="0" borderId="4" xfId="1379" applyFont="1" applyFill="1" applyBorder="1"/>
    <xf numFmtId="0" fontId="26" fillId="0" borderId="5" xfId="1379" applyFont="1" applyFill="1" applyBorder="1"/>
    <xf numFmtId="0" fontId="26" fillId="0" borderId="0" xfId="1379" applyFont="1" applyFill="1"/>
    <xf numFmtId="164" fontId="27" fillId="0" borderId="0" xfId="1279" applyNumberFormat="1" applyFont="1" applyFill="1"/>
    <xf numFmtId="164" fontId="12" fillId="0" borderId="0" xfId="1379" applyNumberFormat="1" applyFont="1" applyFill="1" applyBorder="1" applyAlignment="1">
      <alignment horizontal="right" indent="1"/>
    </xf>
    <xf numFmtId="164" fontId="23" fillId="0" borderId="0" xfId="1379" applyNumberFormat="1" applyFont="1" applyFill="1"/>
    <xf numFmtId="3" fontId="12" fillId="0" borderId="2" xfId="1379" applyNumberFormat="1" applyFont="1" applyFill="1" applyBorder="1" applyAlignment="1">
      <alignment horizontal="right" indent="1"/>
    </xf>
    <xf numFmtId="3" fontId="21" fillId="0" borderId="2" xfId="1379" applyNumberFormat="1" applyFont="1" applyFill="1" applyBorder="1" applyAlignment="1">
      <alignment horizontal="right" indent="1"/>
    </xf>
    <xf numFmtId="41" fontId="12" fillId="0" borderId="0" xfId="1379" applyNumberFormat="1" applyFont="1" applyFill="1" applyBorder="1" applyAlignment="1">
      <alignment horizontal="right" indent="1"/>
    </xf>
    <xf numFmtId="41" fontId="21" fillId="0" borderId="0" xfId="1379" applyNumberFormat="1" applyFont="1" applyFill="1" applyBorder="1" applyAlignment="1">
      <alignment horizontal="right" indent="1"/>
    </xf>
    <xf numFmtId="164" fontId="23" fillId="0" borderId="8" xfId="1379" applyNumberFormat="1" applyFont="1" applyFill="1" applyBorder="1"/>
    <xf numFmtId="0" fontId="16" fillId="0" borderId="6" xfId="1379" applyFont="1" applyFill="1" applyBorder="1"/>
    <xf numFmtId="0" fontId="16" fillId="0" borderId="0" xfId="1379" quotePrefix="1" applyFont="1" applyFill="1" applyBorder="1"/>
    <xf numFmtId="0" fontId="16" fillId="0" borderId="7" xfId="1379" applyFont="1" applyFill="1" applyBorder="1"/>
    <xf numFmtId="164" fontId="16" fillId="0" borderId="7" xfId="1279" applyNumberFormat="1" applyFont="1" applyFill="1" applyBorder="1"/>
    <xf numFmtId="0" fontId="17" fillId="0" borderId="0" xfId="1379" applyFont="1" applyFill="1" applyBorder="1"/>
    <xf numFmtId="0" fontId="17" fillId="0" borderId="7" xfId="1379" applyFont="1" applyFill="1" applyBorder="1"/>
    <xf numFmtId="0" fontId="16" fillId="0" borderId="0" xfId="1379" applyFont="1" applyFill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0" xfId="13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Fill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Fill="1" applyBorder="1"/>
    <xf numFmtId="164" fontId="23" fillId="0" borderId="8" xfId="1279" applyNumberFormat="1" applyFont="1" applyFill="1" applyBorder="1"/>
    <xf numFmtId="0" fontId="23" fillId="0" borderId="10" xfId="1379" applyFont="1" applyFill="1" applyBorder="1"/>
    <xf numFmtId="3" fontId="16" fillId="0" borderId="9" xfId="0" applyNumberFormat="1" applyFont="1" applyBorder="1"/>
    <xf numFmtId="3" fontId="16" fillId="0" borderId="9" xfId="0" applyNumberFormat="1" applyFont="1" applyFill="1" applyBorder="1"/>
    <xf numFmtId="3" fontId="23" fillId="0" borderId="0" xfId="1379" applyNumberFormat="1" applyFont="1" applyFill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 applyFill="1"/>
    <xf numFmtId="164" fontId="24" fillId="0" borderId="6" xfId="1279" applyNumberFormat="1" applyFont="1" applyFill="1" applyBorder="1"/>
    <xf numFmtId="164" fontId="23" fillId="0" borderId="6" xfId="1379" applyNumberFormat="1" applyFont="1" applyFill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Fill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Fill="1" applyBorder="1"/>
    <xf numFmtId="3" fontId="28" fillId="0" borderId="0" xfId="0" applyNumberFormat="1" applyFont="1" applyBorder="1"/>
    <xf numFmtId="164" fontId="16" fillId="0" borderId="6" xfId="0" applyNumberFormat="1" applyFont="1" applyFill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41" fontId="19" fillId="0" borderId="0" xfId="1281" applyFont="1"/>
    <xf numFmtId="41" fontId="19" fillId="0" borderId="0" xfId="1281" applyFon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Fill="1" applyBorder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Fill="1" applyBorder="1" applyAlignment="1">
      <alignment vertical="top" wrapText="1"/>
    </xf>
    <xf numFmtId="3" fontId="73" fillId="0" borderId="0" xfId="0" applyNumberFormat="1" applyFont="1" applyFill="1" applyAlignment="1">
      <alignment vertical="top" wrapText="1"/>
    </xf>
    <xf numFmtId="3" fontId="28" fillId="0" borderId="9" xfId="0" applyNumberFormat="1" applyFont="1" applyFill="1" applyBorder="1"/>
    <xf numFmtId="41" fontId="74" fillId="0" borderId="9" xfId="1402" applyNumberFormat="1" applyFont="1" applyBorder="1"/>
    <xf numFmtId="41" fontId="74" fillId="0" borderId="9" xfId="1402" applyNumberFormat="1" applyFont="1" applyFill="1" applyBorder="1"/>
    <xf numFmtId="0" fontId="24" fillId="0" borderId="1" xfId="1379" applyFont="1" applyFill="1" applyBorder="1" applyAlignment="1">
      <alignment horizontal="center"/>
    </xf>
    <xf numFmtId="164" fontId="23" fillId="0" borderId="8" xfId="1379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Fill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9" fillId="0" borderId="0" xfId="1379" applyFont="1" applyFill="1" applyAlignment="1"/>
    <xf numFmtId="0" fontId="24" fillId="0" borderId="13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164" fontId="16" fillId="0" borderId="0" xfId="0" applyNumberFormat="1" applyFont="1" applyFill="1" applyBorder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Fill="1" applyBorder="1" applyAlignment="1">
      <alignment horizontal="center"/>
    </xf>
    <xf numFmtId="0" fontId="23" fillId="0" borderId="28" xfId="1379" applyFont="1" applyFill="1" applyBorder="1"/>
    <xf numFmtId="164" fontId="23" fillId="0" borderId="28" xfId="1279" applyNumberFormat="1" applyFont="1" applyFill="1" applyBorder="1"/>
    <xf numFmtId="164" fontId="16" fillId="0" borderId="28" xfId="0" applyNumberFormat="1" applyFont="1" applyFill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Fill="1" applyBorder="1"/>
    <xf numFmtId="164" fontId="76" fillId="0" borderId="29" xfId="1279" applyNumberFormat="1" applyFont="1" applyFill="1" applyBorder="1"/>
    <xf numFmtId="0" fontId="24" fillId="0" borderId="31" xfId="1379" applyFont="1" applyFill="1" applyBorder="1" applyAlignment="1">
      <alignment horizontal="center"/>
    </xf>
    <xf numFmtId="0" fontId="23" fillId="0" borderId="32" xfId="1379" applyFont="1" applyFill="1" applyBorder="1"/>
    <xf numFmtId="164" fontId="23" fillId="0" borderId="32" xfId="1279" applyNumberFormat="1" applyFont="1" applyFill="1" applyBorder="1"/>
    <xf numFmtId="164" fontId="16" fillId="0" borderId="32" xfId="0" applyNumberFormat="1" applyFont="1" applyFill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Fill="1" applyBorder="1"/>
    <xf numFmtId="164" fontId="76" fillId="0" borderId="33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27" xfId="1379" applyFont="1" applyFill="1" applyBorder="1" applyAlignment="1">
      <alignment horizontal="center"/>
    </xf>
    <xf numFmtId="0" fontId="23" fillId="0" borderId="34" xfId="1379" applyFont="1" applyFill="1" applyBorder="1"/>
    <xf numFmtId="164" fontId="23" fillId="0" borderId="34" xfId="1279" applyNumberFormat="1" applyFont="1" applyFill="1" applyBorder="1"/>
    <xf numFmtId="164" fontId="16" fillId="0" borderId="34" xfId="0" applyNumberFormat="1" applyFont="1" applyFill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Fill="1" applyBorder="1"/>
    <xf numFmtId="164" fontId="76" fillId="0" borderId="35" xfId="1279" applyNumberFormat="1" applyFont="1" applyFill="1" applyBorder="1"/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24" fillId="0" borderId="1" xfId="1379" applyFont="1" applyFill="1" applyBorder="1" applyAlignment="1">
      <alignment horizontal="center"/>
    </xf>
    <xf numFmtId="0" fontId="91" fillId="0" borderId="7" xfId="1379" applyFont="1" applyFill="1" applyBorder="1"/>
    <xf numFmtId="164" fontId="76" fillId="0" borderId="3" xfId="1279" applyNumberFormat="1" applyFont="1" applyFill="1" applyBorder="1"/>
    <xf numFmtId="0" fontId="24" fillId="0" borderId="30" xfId="1379" quotePrefix="1" applyFont="1" applyFill="1" applyBorder="1" applyAlignment="1"/>
    <xf numFmtId="0" fontId="24" fillId="0" borderId="12" xfId="1379" quotePrefix="1" applyFont="1" applyFill="1" applyBorder="1" applyAlignment="1"/>
    <xf numFmtId="164" fontId="93" fillId="0" borderId="0" xfId="0" applyNumberFormat="1" applyFont="1" applyFill="1" applyBorder="1"/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164" fontId="16" fillId="0" borderId="0" xfId="1279" applyNumberFormat="1" applyFont="1" applyFill="1" applyBorder="1"/>
    <xf numFmtId="41" fontId="94" fillId="0" borderId="0" xfId="1280" applyFont="1" applyFill="1" applyBorder="1"/>
    <xf numFmtId="164" fontId="94" fillId="0" borderId="0" xfId="1279" applyNumberFormat="1" applyFont="1" applyFill="1" applyBorder="1"/>
    <xf numFmtId="164" fontId="16" fillId="0" borderId="0" xfId="1379" applyNumberFormat="1" applyFont="1" applyFill="1" applyBorder="1"/>
    <xf numFmtId="0" fontId="16" fillId="0" borderId="0" xfId="1379" applyFont="1" applyFill="1" applyBorder="1"/>
    <xf numFmtId="164" fontId="16" fillId="0" borderId="4" xfId="12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94" fillId="0" borderId="7" xfId="1280" applyFont="1" applyFill="1" applyBorder="1"/>
    <xf numFmtId="164" fontId="94" fillId="0" borderId="7" xfId="1279" applyNumberFormat="1" applyFont="1" applyFill="1" applyBorder="1"/>
    <xf numFmtId="164" fontId="16" fillId="0" borderId="7" xfId="1379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94" fillId="0" borderId="12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41" fontId="24" fillId="0" borderId="0" xfId="1280" applyFont="1" applyFill="1" applyBorder="1" applyAlignment="1">
      <alignment horizontal="right"/>
    </xf>
    <xf numFmtId="41" fontId="23" fillId="0" borderId="7" xfId="1280" applyFont="1" applyFill="1" applyBorder="1"/>
    <xf numFmtId="164" fontId="23" fillId="0" borderId="0" xfId="3948" applyNumberFormat="1" applyFont="1" applyFill="1" applyBorder="1"/>
    <xf numFmtId="164" fontId="16" fillId="0" borderId="0" xfId="3948" applyNumberFormat="1" applyFont="1" applyFill="1" applyBorder="1"/>
    <xf numFmtId="41" fontId="24" fillId="0" borderId="0" xfId="3945" applyFont="1" applyFill="1" applyBorder="1"/>
    <xf numFmtId="41" fontId="94" fillId="0" borderId="0" xfId="3945" applyFont="1" applyFill="1" applyBorder="1"/>
    <xf numFmtId="164" fontId="24" fillId="0" borderId="0" xfId="3948" applyNumberFormat="1" applyFont="1" applyFill="1" applyBorder="1"/>
    <xf numFmtId="164" fontId="9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0" fontId="24" fillId="0" borderId="12" xfId="137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24" fillId="0" borderId="11" xfId="1379" applyFont="1" applyFill="1" applyBorder="1" applyAlignment="1">
      <alignment horizontal="center"/>
    </xf>
    <xf numFmtId="0" fontId="24" fillId="0" borderId="12" xfId="1379" applyFont="1" applyFill="1" applyBorder="1" applyAlignment="1">
      <alignment horizontal="center"/>
    </xf>
    <xf numFmtId="0" fontId="24" fillId="0" borderId="13" xfId="1379" applyFont="1" applyFill="1" applyBorder="1" applyAlignment="1">
      <alignment horizontal="center"/>
    </xf>
    <xf numFmtId="0" fontId="24" fillId="0" borderId="11" xfId="1379" quotePrefix="1" applyFont="1" applyFill="1" applyBorder="1" applyAlignment="1">
      <alignment horizontal="center"/>
    </xf>
    <xf numFmtId="0" fontId="24" fillId="0" borderId="12" xfId="1379" quotePrefix="1" applyFont="1" applyFill="1" applyBorder="1" applyAlignment="1">
      <alignment horizontal="center"/>
    </xf>
    <xf numFmtId="0" fontId="24" fillId="0" borderId="13" xfId="1379" quotePrefix="1" applyFont="1" applyFill="1" applyBorder="1" applyAlignment="1">
      <alignment horizontal="center"/>
    </xf>
    <xf numFmtId="0" fontId="24" fillId="0" borderId="14" xfId="1379" applyFont="1" applyFill="1" applyBorder="1" applyAlignment="1">
      <alignment horizontal="center"/>
    </xf>
    <xf numFmtId="0" fontId="24" fillId="0" borderId="15" xfId="1379" applyFont="1" applyFill="1" applyBorder="1" applyAlignment="1">
      <alignment horizontal="center"/>
    </xf>
    <xf numFmtId="0" fontId="24" fillId="0" borderId="16" xfId="1379" applyFont="1" applyFill="1" applyBorder="1" applyAlignment="1">
      <alignment horizontal="center"/>
    </xf>
    <xf numFmtId="0" fontId="25" fillId="0" borderId="15" xfId="1379" applyFont="1" applyFill="1" applyBorder="1" applyAlignment="1">
      <alignment horizontal="center"/>
    </xf>
    <xf numFmtId="0" fontId="25" fillId="0" borderId="16" xfId="1379" applyFont="1" applyFill="1" applyBorder="1" applyAlignment="1">
      <alignment horizontal="center"/>
    </xf>
    <xf numFmtId="0" fontId="24" fillId="0" borderId="10" xfId="1379" applyFont="1" applyFill="1" applyBorder="1" applyAlignment="1">
      <alignment horizontal="center" vertical="center"/>
    </xf>
    <xf numFmtId="0" fontId="24" fillId="0" borderId="8" xfId="1379" applyFont="1" applyFill="1" applyBorder="1" applyAlignment="1">
      <alignment horizontal="center" vertical="center"/>
    </xf>
    <xf numFmtId="0" fontId="24" fillId="0" borderId="16" xfId="1379" applyFont="1" applyFill="1" applyBorder="1" applyAlignment="1">
      <alignment horizontal="center" vertical="center"/>
    </xf>
    <xf numFmtId="0" fontId="24" fillId="0" borderId="5" xfId="1379" applyFont="1" applyFill="1" applyBorder="1" applyAlignment="1">
      <alignment horizontal="center" vertical="center"/>
    </xf>
    <xf numFmtId="0" fontId="24" fillId="0" borderId="1" xfId="1379" applyFont="1" applyFill="1" applyBorder="1" applyAlignment="1">
      <alignment horizontal="center"/>
    </xf>
    <xf numFmtId="0" fontId="24" fillId="0" borderId="27" xfId="1379" quotePrefix="1" applyFont="1" applyFill="1" applyBorder="1" applyAlignment="1">
      <alignment horizontal="center"/>
    </xf>
    <xf numFmtId="0" fontId="24" fillId="0" borderId="30" xfId="1379" quotePrefix="1" applyFont="1" applyFill="1" applyBorder="1" applyAlignment="1">
      <alignment horizontal="center"/>
    </xf>
  </cellXfs>
  <cellStyles count="4767">
    <cellStyle name="20% - Accent1" xfId="1" builtinId="30" customBuiltin="1"/>
    <cellStyle name="20% - Accent1 10" xfId="2"/>
    <cellStyle name="20% - Accent1 10 2" xfId="3"/>
    <cellStyle name="20% - Accent1 100" xfId="1842"/>
    <cellStyle name="20% - Accent1 100 2" xfId="1843"/>
    <cellStyle name="20% - Accent1 101" xfId="1844"/>
    <cellStyle name="20% - Accent1 101 2" xfId="1845"/>
    <cellStyle name="20% - Accent1 102" xfId="1846"/>
    <cellStyle name="20% - Accent1 102 2" xfId="1847"/>
    <cellStyle name="20% - Accent1 103" xfId="1848"/>
    <cellStyle name="20% - Accent1 103 2" xfId="1849"/>
    <cellStyle name="20% - Accent1 104" xfId="1850"/>
    <cellStyle name="20% - Accent1 104 2" xfId="1851"/>
    <cellStyle name="20% - Accent1 105" xfId="1852"/>
    <cellStyle name="20% - Accent1 105 2" xfId="1853"/>
    <cellStyle name="20% - Accent1 106" xfId="1854"/>
    <cellStyle name="20% - Accent1 106 2" xfId="1855"/>
    <cellStyle name="20% - Accent1 107" xfId="1856"/>
    <cellStyle name="20% - Accent1 107 2" xfId="1857"/>
    <cellStyle name="20% - Accent1 108" xfId="1858"/>
    <cellStyle name="20% - Accent1 108 2" xfId="1859"/>
    <cellStyle name="20% - Accent1 109" xfId="1860"/>
    <cellStyle name="20% - Accent1 109 2" xfId="1861"/>
    <cellStyle name="20% - Accent1 11" xfId="4"/>
    <cellStyle name="20% - Accent1 11 2" xfId="5"/>
    <cellStyle name="20% - Accent1 110" xfId="1862"/>
    <cellStyle name="20% - Accent1 110 2" xfId="1863"/>
    <cellStyle name="20% - Accent1 111" xfId="1864"/>
    <cellStyle name="20% - Accent1 111 2" xfId="1865"/>
    <cellStyle name="20% - Accent1 112" xfId="1866"/>
    <cellStyle name="20% - Accent1 112 2" xfId="1867"/>
    <cellStyle name="20% - Accent1 113" xfId="1868"/>
    <cellStyle name="20% - Accent1 113 2" xfId="1869"/>
    <cellStyle name="20% - Accent1 114" xfId="1870"/>
    <cellStyle name="20% - Accent1 115" xfId="1871"/>
    <cellStyle name="20% - Accent1 116" xfId="1872"/>
    <cellStyle name="20% - Accent1 117" xfId="1873"/>
    <cellStyle name="20% - Accent1 118" xfId="1874"/>
    <cellStyle name="20% - Accent1 119" xfId="1875"/>
    <cellStyle name="20% - Accent1 12" xfId="6"/>
    <cellStyle name="20% - Accent1 12 2" xfId="7"/>
    <cellStyle name="20% - Accent1 120" xfId="1876"/>
    <cellStyle name="20% - Accent1 121" xfId="1877"/>
    <cellStyle name="20% - Accent1 122" xfId="1878"/>
    <cellStyle name="20% - Accent1 123" xfId="1879"/>
    <cellStyle name="20% - Accent1 124" xfId="1880"/>
    <cellStyle name="20% - Accent1 125" xfId="1881"/>
    <cellStyle name="20% - Accent1 126" xfId="1882"/>
    <cellStyle name="20% - Accent1 127" xfId="1883"/>
    <cellStyle name="20% - Accent1 128" xfId="1884"/>
    <cellStyle name="20% - Accent1 129" xfId="1885"/>
    <cellStyle name="20% - Accent1 13" xfId="8"/>
    <cellStyle name="20% - Accent1 13 2" xfId="9"/>
    <cellStyle name="20% - Accent1 130" xfId="1886"/>
    <cellStyle name="20% - Accent1 131" xfId="1887"/>
    <cellStyle name="20% - Accent1 132" xfId="1888"/>
    <cellStyle name="20% - Accent1 133" xfId="1889"/>
    <cellStyle name="20% - Accent1 134" xfId="1890"/>
    <cellStyle name="20% - Accent1 135" xfId="1891"/>
    <cellStyle name="20% - Accent1 136" xfId="1892"/>
    <cellStyle name="20% - Accent1 137" xfId="1893"/>
    <cellStyle name="20% - Accent1 138" xfId="1894"/>
    <cellStyle name="20% - Accent1 139" xfId="1895"/>
    <cellStyle name="20% - Accent1 14" xfId="10"/>
    <cellStyle name="20% - Accent1 14 2" xfId="11"/>
    <cellStyle name="20% - Accent1 140" xfId="1896"/>
    <cellStyle name="20% - Accent1 141" xfId="1897"/>
    <cellStyle name="20% - Accent1 142" xfId="1898"/>
    <cellStyle name="20% - Accent1 143" xfId="1899"/>
    <cellStyle name="20% - Accent1 144" xfId="1900"/>
    <cellStyle name="20% - Accent1 145" xfId="1901"/>
    <cellStyle name="20% - Accent1 146" xfId="1902"/>
    <cellStyle name="20% - Accent1 147" xfId="1903"/>
    <cellStyle name="20% - Accent1 148" xfId="1904"/>
    <cellStyle name="20% - Accent1 149" xfId="1905"/>
    <cellStyle name="20% - Accent1 15" xfId="12"/>
    <cellStyle name="20% - Accent1 15 2" xfId="13"/>
    <cellStyle name="20% - Accent1 150" xfId="1906"/>
    <cellStyle name="20% - Accent1 151" xfId="1907"/>
    <cellStyle name="20% - Accent1 152" xfId="1908"/>
    <cellStyle name="20% - Accent1 153" xfId="1909"/>
    <cellStyle name="20% - Accent1 154" xfId="1910"/>
    <cellStyle name="20% - Accent1 155" xfId="1911"/>
    <cellStyle name="20% - Accent1 156" xfId="1912"/>
    <cellStyle name="20% - Accent1 157" xfId="1913"/>
    <cellStyle name="20% - Accent1 158" xfId="1914"/>
    <cellStyle name="20% - Accent1 159" xfId="1915"/>
    <cellStyle name="20% - Accent1 16" xfId="14"/>
    <cellStyle name="20% - Accent1 16 2" xfId="15"/>
    <cellStyle name="20% - Accent1 160" xfId="1916"/>
    <cellStyle name="20% - Accent1 161" xfId="1917"/>
    <cellStyle name="20% - Accent1 162" xfId="1918"/>
    <cellStyle name="20% - Accent1 163" xfId="1919"/>
    <cellStyle name="20% - Accent1 164" xfId="1920"/>
    <cellStyle name="20% - Accent1 165" xfId="1921"/>
    <cellStyle name="20% - Accent1 17" xfId="16"/>
    <cellStyle name="20% - Accent1 17 2" xfId="17"/>
    <cellStyle name="20% - Accent1 18" xfId="18"/>
    <cellStyle name="20% - Accent1 18 2" xfId="19"/>
    <cellStyle name="20% - Accent1 19" xfId="20"/>
    <cellStyle name="20% - Accent1 19 2" xfId="21"/>
    <cellStyle name="20% - Accent1 2" xfId="22"/>
    <cellStyle name="20% - Accent1 2 2" xfId="23"/>
    <cellStyle name="20% - Accent1 2 3" xfId="24"/>
    <cellStyle name="20% - Accent1 20" xfId="25"/>
    <cellStyle name="20% - Accent1 20 2" xfId="26"/>
    <cellStyle name="20% - Accent1 21" xfId="27"/>
    <cellStyle name="20% - Accent1 21 2" xfId="28"/>
    <cellStyle name="20% - Accent1 22" xfId="29"/>
    <cellStyle name="20% - Accent1 22 2" xfId="30"/>
    <cellStyle name="20% - Accent1 23" xfId="31"/>
    <cellStyle name="20% - Accent1 23 2" xfId="32"/>
    <cellStyle name="20% - Accent1 24" xfId="33"/>
    <cellStyle name="20% - Accent1 24 2" xfId="34"/>
    <cellStyle name="20% - Accent1 25" xfId="35"/>
    <cellStyle name="20% - Accent1 25 2" xfId="36"/>
    <cellStyle name="20% - Accent1 26" xfId="37"/>
    <cellStyle name="20% - Accent1 26 2" xfId="38"/>
    <cellStyle name="20% - Accent1 27" xfId="39"/>
    <cellStyle name="20% - Accent1 27 2" xfId="40"/>
    <cellStyle name="20% - Accent1 28" xfId="41"/>
    <cellStyle name="20% - Accent1 28 2" xfId="42"/>
    <cellStyle name="20% - Accent1 29" xfId="43"/>
    <cellStyle name="20% - Accent1 29 2" xfId="44"/>
    <cellStyle name="20% - Accent1 3" xfId="45"/>
    <cellStyle name="20% - Accent1 3 2" xfId="46"/>
    <cellStyle name="20% - Accent1 30" xfId="47"/>
    <cellStyle name="20% - Accent1 30 2" xfId="48"/>
    <cellStyle name="20% - Accent1 31" xfId="49"/>
    <cellStyle name="20% - Accent1 31 2" xfId="50"/>
    <cellStyle name="20% - Accent1 32" xfId="51"/>
    <cellStyle name="20% - Accent1 32 2" xfId="52"/>
    <cellStyle name="20% - Accent1 33" xfId="53"/>
    <cellStyle name="20% - Accent1 33 2" xfId="54"/>
    <cellStyle name="20% - Accent1 34" xfId="55"/>
    <cellStyle name="20% - Accent1 34 2" xfId="56"/>
    <cellStyle name="20% - Accent1 35" xfId="57"/>
    <cellStyle name="20% - Accent1 35 2" xfId="58"/>
    <cellStyle name="20% - Accent1 36" xfId="59"/>
    <cellStyle name="20% - Accent1 36 2" xfId="60"/>
    <cellStyle name="20% - Accent1 37" xfId="61"/>
    <cellStyle name="20% - Accent1 37 2" xfId="62"/>
    <cellStyle name="20% - Accent1 38" xfId="63"/>
    <cellStyle name="20% - Accent1 38 2" xfId="64"/>
    <cellStyle name="20% - Accent1 39" xfId="65"/>
    <cellStyle name="20% - Accent1 39 2" xfId="66"/>
    <cellStyle name="20% - Accent1 4" xfId="67"/>
    <cellStyle name="20% - Accent1 4 2" xfId="68"/>
    <cellStyle name="20% - Accent1 40" xfId="69"/>
    <cellStyle name="20% - Accent1 40 2" xfId="70"/>
    <cellStyle name="20% - Accent1 41" xfId="71"/>
    <cellStyle name="20% - Accent1 41 2" xfId="72"/>
    <cellStyle name="20% - Accent1 42" xfId="73"/>
    <cellStyle name="20% - Accent1 42 2" xfId="74"/>
    <cellStyle name="20% - Accent1 43" xfId="75"/>
    <cellStyle name="20% - Accent1 43 2" xfId="76"/>
    <cellStyle name="20% - Accent1 44" xfId="77"/>
    <cellStyle name="20% - Accent1 44 2" xfId="78"/>
    <cellStyle name="20% - Accent1 45" xfId="79"/>
    <cellStyle name="20% - Accent1 45 2" xfId="80"/>
    <cellStyle name="20% - Accent1 46" xfId="81"/>
    <cellStyle name="20% - Accent1 46 2" xfId="82"/>
    <cellStyle name="20% - Accent1 47" xfId="83"/>
    <cellStyle name="20% - Accent1 47 2" xfId="84"/>
    <cellStyle name="20% - Accent1 48" xfId="85"/>
    <cellStyle name="20% - Accent1 48 2" xfId="1922"/>
    <cellStyle name="20% - Accent1 49" xfId="86"/>
    <cellStyle name="20% - Accent1 49 2" xfId="1923"/>
    <cellStyle name="20% - Accent1 5" xfId="87"/>
    <cellStyle name="20% - Accent1 5 2" xfId="88"/>
    <cellStyle name="20% - Accent1 50" xfId="89"/>
    <cellStyle name="20% - Accent1 50 2" xfId="1924"/>
    <cellStyle name="20% - Accent1 51" xfId="90"/>
    <cellStyle name="20% - Accent1 51 2" xfId="1925"/>
    <cellStyle name="20% - Accent1 52" xfId="91"/>
    <cellStyle name="20% - Accent1 52 2" xfId="1926"/>
    <cellStyle name="20% - Accent1 53" xfId="1647"/>
    <cellStyle name="20% - Accent1 53 2" xfId="1927"/>
    <cellStyle name="20% - Accent1 54" xfId="1661"/>
    <cellStyle name="20% - Accent1 54 2" xfId="1928"/>
    <cellStyle name="20% - Accent1 55" xfId="1677"/>
    <cellStyle name="20% - Accent1 55 2" xfId="1717"/>
    <cellStyle name="20% - Accent1 56" xfId="1733"/>
    <cellStyle name="20% - Accent1 56 2" xfId="1930"/>
    <cellStyle name="20% - Accent1 56 3" xfId="1929"/>
    <cellStyle name="20% - Accent1 57" xfId="1798"/>
    <cellStyle name="20% - Accent1 57 2" xfId="1932"/>
    <cellStyle name="20% - Accent1 57 3" xfId="1931"/>
    <cellStyle name="20% - Accent1 58" xfId="1933"/>
    <cellStyle name="20% - Accent1 58 2" xfId="1934"/>
    <cellStyle name="20% - Accent1 59" xfId="1935"/>
    <cellStyle name="20% - Accent1 59 2" xfId="1936"/>
    <cellStyle name="20% - Accent1 6" xfId="92"/>
    <cellStyle name="20% - Accent1 6 2" xfId="93"/>
    <cellStyle name="20% - Accent1 60" xfId="1937"/>
    <cellStyle name="20% - Accent1 60 2" xfId="1938"/>
    <cellStyle name="20% - Accent1 61" xfId="1939"/>
    <cellStyle name="20% - Accent1 61 2" xfId="1940"/>
    <cellStyle name="20% - Accent1 62" xfId="1941"/>
    <cellStyle name="20% - Accent1 62 2" xfId="1942"/>
    <cellStyle name="20% - Accent1 63" xfId="1943"/>
    <cellStyle name="20% - Accent1 63 2" xfId="1944"/>
    <cellStyle name="20% - Accent1 64" xfId="1945"/>
    <cellStyle name="20% - Accent1 64 2" xfId="1946"/>
    <cellStyle name="20% - Accent1 65" xfId="1947"/>
    <cellStyle name="20% - Accent1 65 2" xfId="1948"/>
    <cellStyle name="20% - Accent1 66" xfId="1949"/>
    <cellStyle name="20% - Accent1 66 2" xfId="1950"/>
    <cellStyle name="20% - Accent1 67" xfId="1951"/>
    <cellStyle name="20% - Accent1 67 2" xfId="1952"/>
    <cellStyle name="20% - Accent1 68" xfId="1953"/>
    <cellStyle name="20% - Accent1 68 2" xfId="1954"/>
    <cellStyle name="20% - Accent1 69" xfId="1955"/>
    <cellStyle name="20% - Accent1 69 2" xfId="1956"/>
    <cellStyle name="20% - Accent1 7" xfId="94"/>
    <cellStyle name="20% - Accent1 7 2" xfId="95"/>
    <cellStyle name="20% - Accent1 70" xfId="1957"/>
    <cellStyle name="20% - Accent1 70 2" xfId="1958"/>
    <cellStyle name="20% - Accent1 71" xfId="1959"/>
    <cellStyle name="20% - Accent1 71 2" xfId="1960"/>
    <cellStyle name="20% - Accent1 72" xfId="1961"/>
    <cellStyle name="20% - Accent1 72 2" xfId="1962"/>
    <cellStyle name="20% - Accent1 73" xfId="1963"/>
    <cellStyle name="20% - Accent1 73 2" xfId="1964"/>
    <cellStyle name="20% - Accent1 74" xfId="1965"/>
    <cellStyle name="20% - Accent1 74 2" xfId="1966"/>
    <cellStyle name="20% - Accent1 75" xfId="1967"/>
    <cellStyle name="20% - Accent1 75 2" xfId="1968"/>
    <cellStyle name="20% - Accent1 76" xfId="1969"/>
    <cellStyle name="20% - Accent1 76 2" xfId="1970"/>
    <cellStyle name="20% - Accent1 77" xfId="1971"/>
    <cellStyle name="20% - Accent1 77 2" xfId="1972"/>
    <cellStyle name="20% - Accent1 78" xfId="1973"/>
    <cellStyle name="20% - Accent1 78 2" xfId="1974"/>
    <cellStyle name="20% - Accent1 79" xfId="1975"/>
    <cellStyle name="20% - Accent1 79 2" xfId="1976"/>
    <cellStyle name="20% - Accent1 8" xfId="96"/>
    <cellStyle name="20% - Accent1 8 2" xfId="97"/>
    <cellStyle name="20% - Accent1 80" xfId="1977"/>
    <cellStyle name="20% - Accent1 80 2" xfId="1978"/>
    <cellStyle name="20% - Accent1 81" xfId="1979"/>
    <cellStyle name="20% - Accent1 81 2" xfId="1980"/>
    <cellStyle name="20% - Accent1 82" xfId="1981"/>
    <cellStyle name="20% - Accent1 82 2" xfId="1982"/>
    <cellStyle name="20% - Accent1 83" xfId="1983"/>
    <cellStyle name="20% - Accent1 83 2" xfId="1984"/>
    <cellStyle name="20% - Accent1 84" xfId="1985"/>
    <cellStyle name="20% - Accent1 84 2" xfId="1986"/>
    <cellStyle name="20% - Accent1 85" xfId="1987"/>
    <cellStyle name="20% - Accent1 85 2" xfId="1988"/>
    <cellStyle name="20% - Accent1 86" xfId="1989"/>
    <cellStyle name="20% - Accent1 86 2" xfId="1990"/>
    <cellStyle name="20% - Accent1 87" xfId="1991"/>
    <cellStyle name="20% - Accent1 87 2" xfId="1992"/>
    <cellStyle name="20% - Accent1 88" xfId="1993"/>
    <cellStyle name="20% - Accent1 88 2" xfId="1994"/>
    <cellStyle name="20% - Accent1 89" xfId="1995"/>
    <cellStyle name="20% - Accent1 89 2" xfId="1996"/>
    <cellStyle name="20% - Accent1 9" xfId="98"/>
    <cellStyle name="20% - Accent1 9 2" xfId="99"/>
    <cellStyle name="20% - Accent1 90" xfId="1997"/>
    <cellStyle name="20% - Accent1 90 2" xfId="1998"/>
    <cellStyle name="20% - Accent1 91" xfId="1999"/>
    <cellStyle name="20% - Accent1 91 2" xfId="2000"/>
    <cellStyle name="20% - Accent1 92" xfId="2001"/>
    <cellStyle name="20% - Accent1 92 2" xfId="2002"/>
    <cellStyle name="20% - Accent1 93" xfId="2003"/>
    <cellStyle name="20% - Accent1 93 2" xfId="2004"/>
    <cellStyle name="20% - Accent1 94" xfId="2005"/>
    <cellStyle name="20% - Accent1 94 2" xfId="2006"/>
    <cellStyle name="20% - Accent1 95" xfId="2007"/>
    <cellStyle name="20% - Accent1 95 2" xfId="2008"/>
    <cellStyle name="20% - Accent1 96" xfId="2009"/>
    <cellStyle name="20% - Accent1 96 2" xfId="2010"/>
    <cellStyle name="20% - Accent1 97" xfId="2011"/>
    <cellStyle name="20% - Accent1 97 2" xfId="2012"/>
    <cellStyle name="20% - Accent1 98" xfId="2013"/>
    <cellStyle name="20% - Accent1 98 2" xfId="2014"/>
    <cellStyle name="20% - Accent1 99" xfId="2015"/>
    <cellStyle name="20% - Accent2" xfId="100" builtinId="34" customBuiltin="1"/>
    <cellStyle name="20% - Accent2 10" xfId="101"/>
    <cellStyle name="20% - Accent2 10 2" xfId="102"/>
    <cellStyle name="20% - Accent2 100" xfId="2016"/>
    <cellStyle name="20% - Accent2 100 2" xfId="2017"/>
    <cellStyle name="20% - Accent2 101" xfId="2018"/>
    <cellStyle name="20% - Accent2 101 2" xfId="2019"/>
    <cellStyle name="20% - Accent2 102" xfId="2020"/>
    <cellStyle name="20% - Accent2 102 2" xfId="2021"/>
    <cellStyle name="20% - Accent2 103" xfId="2022"/>
    <cellStyle name="20% - Accent2 103 2" xfId="2023"/>
    <cellStyle name="20% - Accent2 104" xfId="2024"/>
    <cellStyle name="20% - Accent2 104 2" xfId="2025"/>
    <cellStyle name="20% - Accent2 105" xfId="2026"/>
    <cellStyle name="20% - Accent2 105 2" xfId="2027"/>
    <cellStyle name="20% - Accent2 106" xfId="2028"/>
    <cellStyle name="20% - Accent2 106 2" xfId="2029"/>
    <cellStyle name="20% - Accent2 107" xfId="2030"/>
    <cellStyle name="20% - Accent2 107 2" xfId="2031"/>
    <cellStyle name="20% - Accent2 108" xfId="2032"/>
    <cellStyle name="20% - Accent2 108 2" xfId="2033"/>
    <cellStyle name="20% - Accent2 109" xfId="2034"/>
    <cellStyle name="20% - Accent2 109 2" xfId="2035"/>
    <cellStyle name="20% - Accent2 11" xfId="103"/>
    <cellStyle name="20% - Accent2 11 2" xfId="104"/>
    <cellStyle name="20% - Accent2 110" xfId="2036"/>
    <cellStyle name="20% - Accent2 110 2" xfId="2037"/>
    <cellStyle name="20% - Accent2 111" xfId="2038"/>
    <cellStyle name="20% - Accent2 111 2" xfId="2039"/>
    <cellStyle name="20% - Accent2 112" xfId="2040"/>
    <cellStyle name="20% - Accent2 112 2" xfId="2041"/>
    <cellStyle name="20% - Accent2 113" xfId="2042"/>
    <cellStyle name="20% - Accent2 113 2" xfId="2043"/>
    <cellStyle name="20% - Accent2 114" xfId="2044"/>
    <cellStyle name="20% - Accent2 115" xfId="2045"/>
    <cellStyle name="20% - Accent2 116" xfId="2046"/>
    <cellStyle name="20% - Accent2 117" xfId="2047"/>
    <cellStyle name="20% - Accent2 118" xfId="2048"/>
    <cellStyle name="20% - Accent2 119" xfId="2049"/>
    <cellStyle name="20% - Accent2 12" xfId="105"/>
    <cellStyle name="20% - Accent2 12 2" xfId="106"/>
    <cellStyle name="20% - Accent2 120" xfId="2050"/>
    <cellStyle name="20% - Accent2 121" xfId="2051"/>
    <cellStyle name="20% - Accent2 122" xfId="2052"/>
    <cellStyle name="20% - Accent2 123" xfId="2053"/>
    <cellStyle name="20% - Accent2 124" xfId="2054"/>
    <cellStyle name="20% - Accent2 125" xfId="2055"/>
    <cellStyle name="20% - Accent2 126" xfId="2056"/>
    <cellStyle name="20% - Accent2 127" xfId="2057"/>
    <cellStyle name="20% - Accent2 128" xfId="2058"/>
    <cellStyle name="20% - Accent2 129" xfId="2059"/>
    <cellStyle name="20% - Accent2 13" xfId="107"/>
    <cellStyle name="20% - Accent2 13 2" xfId="108"/>
    <cellStyle name="20% - Accent2 130" xfId="2060"/>
    <cellStyle name="20% - Accent2 131" xfId="2061"/>
    <cellStyle name="20% - Accent2 132" xfId="2062"/>
    <cellStyle name="20% - Accent2 133" xfId="2063"/>
    <cellStyle name="20% - Accent2 134" xfId="2064"/>
    <cellStyle name="20% - Accent2 135" xfId="2065"/>
    <cellStyle name="20% - Accent2 136" xfId="2066"/>
    <cellStyle name="20% - Accent2 137" xfId="2067"/>
    <cellStyle name="20% - Accent2 138" xfId="2068"/>
    <cellStyle name="20% - Accent2 139" xfId="2069"/>
    <cellStyle name="20% - Accent2 14" xfId="109"/>
    <cellStyle name="20% - Accent2 14 2" xfId="110"/>
    <cellStyle name="20% - Accent2 140" xfId="2070"/>
    <cellStyle name="20% - Accent2 141" xfId="2071"/>
    <cellStyle name="20% - Accent2 142" xfId="2072"/>
    <cellStyle name="20% - Accent2 143" xfId="2073"/>
    <cellStyle name="20% - Accent2 144" xfId="2074"/>
    <cellStyle name="20% - Accent2 145" xfId="2075"/>
    <cellStyle name="20% - Accent2 146" xfId="2076"/>
    <cellStyle name="20% - Accent2 147" xfId="2077"/>
    <cellStyle name="20% - Accent2 148" xfId="2078"/>
    <cellStyle name="20% - Accent2 149" xfId="2079"/>
    <cellStyle name="20% - Accent2 15" xfId="111"/>
    <cellStyle name="20% - Accent2 15 2" xfId="112"/>
    <cellStyle name="20% - Accent2 150" xfId="2080"/>
    <cellStyle name="20% - Accent2 151" xfId="2081"/>
    <cellStyle name="20% - Accent2 152" xfId="2082"/>
    <cellStyle name="20% - Accent2 153" xfId="2083"/>
    <cellStyle name="20% - Accent2 154" xfId="2084"/>
    <cellStyle name="20% - Accent2 155" xfId="2085"/>
    <cellStyle name="20% - Accent2 156" xfId="2086"/>
    <cellStyle name="20% - Accent2 157" xfId="2087"/>
    <cellStyle name="20% - Accent2 158" xfId="2088"/>
    <cellStyle name="20% - Accent2 159" xfId="2089"/>
    <cellStyle name="20% - Accent2 16" xfId="113"/>
    <cellStyle name="20% - Accent2 16 2" xfId="114"/>
    <cellStyle name="20% - Accent2 160" xfId="2090"/>
    <cellStyle name="20% - Accent2 161" xfId="2091"/>
    <cellStyle name="20% - Accent2 162" xfId="2092"/>
    <cellStyle name="20% - Accent2 163" xfId="2093"/>
    <cellStyle name="20% - Accent2 164" xfId="2094"/>
    <cellStyle name="20% - Accent2 165" xfId="2095"/>
    <cellStyle name="20% - Accent2 17" xfId="115"/>
    <cellStyle name="20% - Accent2 17 2" xfId="116"/>
    <cellStyle name="20% - Accent2 18" xfId="117"/>
    <cellStyle name="20% - Accent2 18 2" xfId="118"/>
    <cellStyle name="20% - Accent2 19" xfId="119"/>
    <cellStyle name="20% - Accent2 19 2" xfId="120"/>
    <cellStyle name="20% - Accent2 2" xfId="121"/>
    <cellStyle name="20% - Accent2 2 2" xfId="122"/>
    <cellStyle name="20% - Accent2 2 3" xfId="123"/>
    <cellStyle name="20% - Accent2 20" xfId="124"/>
    <cellStyle name="20% - Accent2 20 2" xfId="125"/>
    <cellStyle name="20% - Accent2 21" xfId="126"/>
    <cellStyle name="20% - Accent2 21 2" xfId="127"/>
    <cellStyle name="20% - Accent2 22" xfId="128"/>
    <cellStyle name="20% - Accent2 22 2" xfId="129"/>
    <cellStyle name="20% - Accent2 23" xfId="130"/>
    <cellStyle name="20% - Accent2 23 2" xfId="131"/>
    <cellStyle name="20% - Accent2 24" xfId="132"/>
    <cellStyle name="20% - Accent2 24 2" xfId="133"/>
    <cellStyle name="20% - Accent2 25" xfId="134"/>
    <cellStyle name="20% - Accent2 25 2" xfId="135"/>
    <cellStyle name="20% - Accent2 26" xfId="136"/>
    <cellStyle name="20% - Accent2 26 2" xfId="137"/>
    <cellStyle name="20% - Accent2 27" xfId="138"/>
    <cellStyle name="20% - Accent2 27 2" xfId="139"/>
    <cellStyle name="20% - Accent2 28" xfId="140"/>
    <cellStyle name="20% - Accent2 28 2" xfId="141"/>
    <cellStyle name="20% - Accent2 29" xfId="142"/>
    <cellStyle name="20% - Accent2 29 2" xfId="143"/>
    <cellStyle name="20% - Accent2 3" xfId="144"/>
    <cellStyle name="20% - Accent2 3 2" xfId="145"/>
    <cellStyle name="20% - Accent2 30" xfId="146"/>
    <cellStyle name="20% - Accent2 30 2" xfId="147"/>
    <cellStyle name="20% - Accent2 31" xfId="148"/>
    <cellStyle name="20% - Accent2 31 2" xfId="149"/>
    <cellStyle name="20% - Accent2 32" xfId="150"/>
    <cellStyle name="20% - Accent2 32 2" xfId="151"/>
    <cellStyle name="20% - Accent2 33" xfId="152"/>
    <cellStyle name="20% - Accent2 33 2" xfId="153"/>
    <cellStyle name="20% - Accent2 34" xfId="154"/>
    <cellStyle name="20% - Accent2 34 2" xfId="155"/>
    <cellStyle name="20% - Accent2 35" xfId="156"/>
    <cellStyle name="20% - Accent2 35 2" xfId="157"/>
    <cellStyle name="20% - Accent2 36" xfId="158"/>
    <cellStyle name="20% - Accent2 36 2" xfId="159"/>
    <cellStyle name="20% - Accent2 37" xfId="160"/>
    <cellStyle name="20% - Accent2 37 2" xfId="161"/>
    <cellStyle name="20% - Accent2 38" xfId="162"/>
    <cellStyle name="20% - Accent2 38 2" xfId="163"/>
    <cellStyle name="20% - Accent2 39" xfId="164"/>
    <cellStyle name="20% - Accent2 39 2" xfId="165"/>
    <cellStyle name="20% - Accent2 4" xfId="166"/>
    <cellStyle name="20% - Accent2 4 2" xfId="167"/>
    <cellStyle name="20% - Accent2 40" xfId="168"/>
    <cellStyle name="20% - Accent2 40 2" xfId="169"/>
    <cellStyle name="20% - Accent2 41" xfId="170"/>
    <cellStyle name="20% - Accent2 41 2" xfId="171"/>
    <cellStyle name="20% - Accent2 42" xfId="172"/>
    <cellStyle name="20% - Accent2 42 2" xfId="173"/>
    <cellStyle name="20% - Accent2 43" xfId="174"/>
    <cellStyle name="20% - Accent2 43 2" xfId="175"/>
    <cellStyle name="20% - Accent2 44" xfId="176"/>
    <cellStyle name="20% - Accent2 44 2" xfId="177"/>
    <cellStyle name="20% - Accent2 45" xfId="178"/>
    <cellStyle name="20% - Accent2 45 2" xfId="179"/>
    <cellStyle name="20% - Accent2 46" xfId="180"/>
    <cellStyle name="20% - Accent2 46 2" xfId="181"/>
    <cellStyle name="20% - Accent2 47" xfId="182"/>
    <cellStyle name="20% - Accent2 47 2" xfId="183"/>
    <cellStyle name="20% - Accent2 48" xfId="184"/>
    <cellStyle name="20% - Accent2 48 2" xfId="2096"/>
    <cellStyle name="20% - Accent2 49" xfId="185"/>
    <cellStyle name="20% - Accent2 49 2" xfId="2097"/>
    <cellStyle name="20% - Accent2 5" xfId="186"/>
    <cellStyle name="20% - Accent2 5 2" xfId="187"/>
    <cellStyle name="20% - Accent2 50" xfId="188"/>
    <cellStyle name="20% - Accent2 50 2" xfId="2098"/>
    <cellStyle name="20% - Accent2 51" xfId="189"/>
    <cellStyle name="20% - Accent2 51 2" xfId="2099"/>
    <cellStyle name="20% - Accent2 52" xfId="190"/>
    <cellStyle name="20% - Accent2 52 2" xfId="2100"/>
    <cellStyle name="20% - Accent2 53" xfId="1649"/>
    <cellStyle name="20% - Accent2 53 2" xfId="2101"/>
    <cellStyle name="20% - Accent2 54" xfId="1663"/>
    <cellStyle name="20% - Accent2 54 2" xfId="2102"/>
    <cellStyle name="20% - Accent2 55" xfId="1679"/>
    <cellStyle name="20% - Accent2 55 2" xfId="1719"/>
    <cellStyle name="20% - Accent2 56" xfId="1735"/>
    <cellStyle name="20% - Accent2 56 2" xfId="2104"/>
    <cellStyle name="20% - Accent2 56 3" xfId="2103"/>
    <cellStyle name="20% - Accent2 57" xfId="1756"/>
    <cellStyle name="20% - Accent2 57 2" xfId="2106"/>
    <cellStyle name="20% - Accent2 57 3" xfId="2105"/>
    <cellStyle name="20% - Accent2 58" xfId="2107"/>
    <cellStyle name="20% - Accent2 58 2" xfId="2108"/>
    <cellStyle name="20% - Accent2 59" xfId="2109"/>
    <cellStyle name="20% - Accent2 59 2" xfId="2110"/>
    <cellStyle name="20% - Accent2 6" xfId="191"/>
    <cellStyle name="20% - Accent2 6 2" xfId="192"/>
    <cellStyle name="20% - Accent2 60" xfId="2111"/>
    <cellStyle name="20% - Accent2 60 2" xfId="2112"/>
    <cellStyle name="20% - Accent2 61" xfId="2113"/>
    <cellStyle name="20% - Accent2 61 2" xfId="2114"/>
    <cellStyle name="20% - Accent2 62" xfId="2115"/>
    <cellStyle name="20% - Accent2 62 2" xfId="2116"/>
    <cellStyle name="20% - Accent2 63" xfId="2117"/>
    <cellStyle name="20% - Accent2 63 2" xfId="2118"/>
    <cellStyle name="20% - Accent2 64" xfId="2119"/>
    <cellStyle name="20% - Accent2 64 2" xfId="2120"/>
    <cellStyle name="20% - Accent2 65" xfId="2121"/>
    <cellStyle name="20% - Accent2 65 2" xfId="2122"/>
    <cellStyle name="20% - Accent2 66" xfId="2123"/>
    <cellStyle name="20% - Accent2 66 2" xfId="2124"/>
    <cellStyle name="20% - Accent2 67" xfId="2125"/>
    <cellStyle name="20% - Accent2 67 2" xfId="2126"/>
    <cellStyle name="20% - Accent2 68" xfId="2127"/>
    <cellStyle name="20% - Accent2 68 2" xfId="2128"/>
    <cellStyle name="20% - Accent2 69" xfId="2129"/>
    <cellStyle name="20% - Accent2 69 2" xfId="2130"/>
    <cellStyle name="20% - Accent2 7" xfId="193"/>
    <cellStyle name="20% - Accent2 7 2" xfId="194"/>
    <cellStyle name="20% - Accent2 70" xfId="2131"/>
    <cellStyle name="20% - Accent2 70 2" xfId="2132"/>
    <cellStyle name="20% - Accent2 71" xfId="2133"/>
    <cellStyle name="20% - Accent2 71 2" xfId="2134"/>
    <cellStyle name="20% - Accent2 72" xfId="2135"/>
    <cellStyle name="20% - Accent2 72 2" xfId="2136"/>
    <cellStyle name="20% - Accent2 73" xfId="2137"/>
    <cellStyle name="20% - Accent2 73 2" xfId="2138"/>
    <cellStyle name="20% - Accent2 74" xfId="2139"/>
    <cellStyle name="20% - Accent2 74 2" xfId="2140"/>
    <cellStyle name="20% - Accent2 75" xfId="2141"/>
    <cellStyle name="20% - Accent2 75 2" xfId="2142"/>
    <cellStyle name="20% - Accent2 76" xfId="2143"/>
    <cellStyle name="20% - Accent2 76 2" xfId="2144"/>
    <cellStyle name="20% - Accent2 77" xfId="2145"/>
    <cellStyle name="20% - Accent2 77 2" xfId="2146"/>
    <cellStyle name="20% - Accent2 78" xfId="2147"/>
    <cellStyle name="20% - Accent2 78 2" xfId="2148"/>
    <cellStyle name="20% - Accent2 79" xfId="2149"/>
    <cellStyle name="20% - Accent2 79 2" xfId="2150"/>
    <cellStyle name="20% - Accent2 8" xfId="195"/>
    <cellStyle name="20% - Accent2 8 2" xfId="196"/>
    <cellStyle name="20% - Accent2 80" xfId="2151"/>
    <cellStyle name="20% - Accent2 80 2" xfId="2152"/>
    <cellStyle name="20% - Accent2 81" xfId="2153"/>
    <cellStyle name="20% - Accent2 81 2" xfId="2154"/>
    <cellStyle name="20% - Accent2 82" xfId="2155"/>
    <cellStyle name="20% - Accent2 82 2" xfId="2156"/>
    <cellStyle name="20% - Accent2 83" xfId="2157"/>
    <cellStyle name="20% - Accent2 83 2" xfId="2158"/>
    <cellStyle name="20% - Accent2 84" xfId="2159"/>
    <cellStyle name="20% - Accent2 84 2" xfId="2160"/>
    <cellStyle name="20% - Accent2 85" xfId="2161"/>
    <cellStyle name="20% - Accent2 85 2" xfId="2162"/>
    <cellStyle name="20% - Accent2 86" xfId="2163"/>
    <cellStyle name="20% - Accent2 86 2" xfId="2164"/>
    <cellStyle name="20% - Accent2 87" xfId="2165"/>
    <cellStyle name="20% - Accent2 87 2" xfId="2166"/>
    <cellStyle name="20% - Accent2 88" xfId="2167"/>
    <cellStyle name="20% - Accent2 88 2" xfId="2168"/>
    <cellStyle name="20% - Accent2 89" xfId="2169"/>
    <cellStyle name="20% - Accent2 89 2" xfId="2170"/>
    <cellStyle name="20% - Accent2 9" xfId="197"/>
    <cellStyle name="20% - Accent2 9 2" xfId="198"/>
    <cellStyle name="20% - Accent2 90" xfId="2171"/>
    <cellStyle name="20% - Accent2 90 2" xfId="2172"/>
    <cellStyle name="20% - Accent2 91" xfId="2173"/>
    <cellStyle name="20% - Accent2 91 2" xfId="2174"/>
    <cellStyle name="20% - Accent2 92" xfId="2175"/>
    <cellStyle name="20% - Accent2 92 2" xfId="2176"/>
    <cellStyle name="20% - Accent2 93" xfId="2177"/>
    <cellStyle name="20% - Accent2 93 2" xfId="2178"/>
    <cellStyle name="20% - Accent2 94" xfId="2179"/>
    <cellStyle name="20% - Accent2 94 2" xfId="2180"/>
    <cellStyle name="20% - Accent2 95" xfId="2181"/>
    <cellStyle name="20% - Accent2 95 2" xfId="2182"/>
    <cellStyle name="20% - Accent2 96" xfId="2183"/>
    <cellStyle name="20% - Accent2 96 2" xfId="2184"/>
    <cellStyle name="20% - Accent2 97" xfId="2185"/>
    <cellStyle name="20% - Accent2 97 2" xfId="2186"/>
    <cellStyle name="20% - Accent2 98" xfId="2187"/>
    <cellStyle name="20% - Accent2 98 2" xfId="2188"/>
    <cellStyle name="20% - Accent2 99" xfId="2189"/>
    <cellStyle name="20% - Accent3" xfId="199" builtinId="38" customBuiltin="1"/>
    <cellStyle name="20% - Accent3 10" xfId="200"/>
    <cellStyle name="20% - Accent3 10 2" xfId="201"/>
    <cellStyle name="20% - Accent3 100" xfId="2190"/>
    <cellStyle name="20% - Accent3 100 2" xfId="2191"/>
    <cellStyle name="20% - Accent3 101" xfId="2192"/>
    <cellStyle name="20% - Accent3 101 2" xfId="2193"/>
    <cellStyle name="20% - Accent3 102" xfId="2194"/>
    <cellStyle name="20% - Accent3 102 2" xfId="2195"/>
    <cellStyle name="20% - Accent3 103" xfId="2196"/>
    <cellStyle name="20% - Accent3 103 2" xfId="2197"/>
    <cellStyle name="20% - Accent3 104" xfId="2198"/>
    <cellStyle name="20% - Accent3 104 2" xfId="2199"/>
    <cellStyle name="20% - Accent3 105" xfId="2200"/>
    <cellStyle name="20% - Accent3 105 2" xfId="2201"/>
    <cellStyle name="20% - Accent3 106" xfId="2202"/>
    <cellStyle name="20% - Accent3 106 2" xfId="2203"/>
    <cellStyle name="20% - Accent3 107" xfId="2204"/>
    <cellStyle name="20% - Accent3 107 2" xfId="2205"/>
    <cellStyle name="20% - Accent3 108" xfId="2206"/>
    <cellStyle name="20% - Accent3 108 2" xfId="2207"/>
    <cellStyle name="20% - Accent3 109" xfId="2208"/>
    <cellStyle name="20% - Accent3 109 2" xfId="2209"/>
    <cellStyle name="20% - Accent3 11" xfId="202"/>
    <cellStyle name="20% - Accent3 11 2" xfId="203"/>
    <cellStyle name="20% - Accent3 110" xfId="2210"/>
    <cellStyle name="20% - Accent3 110 2" xfId="2211"/>
    <cellStyle name="20% - Accent3 111" xfId="2212"/>
    <cellStyle name="20% - Accent3 111 2" xfId="2213"/>
    <cellStyle name="20% - Accent3 112" xfId="2214"/>
    <cellStyle name="20% - Accent3 112 2" xfId="2215"/>
    <cellStyle name="20% - Accent3 113" xfId="2216"/>
    <cellStyle name="20% - Accent3 113 2" xfId="2217"/>
    <cellStyle name="20% - Accent3 114" xfId="2218"/>
    <cellStyle name="20% - Accent3 115" xfId="2219"/>
    <cellStyle name="20% - Accent3 116" xfId="2220"/>
    <cellStyle name="20% - Accent3 117" xfId="2221"/>
    <cellStyle name="20% - Accent3 118" xfId="2222"/>
    <cellStyle name="20% - Accent3 119" xfId="2223"/>
    <cellStyle name="20% - Accent3 12" xfId="204"/>
    <cellStyle name="20% - Accent3 12 2" xfId="205"/>
    <cellStyle name="20% - Accent3 120" xfId="2224"/>
    <cellStyle name="20% - Accent3 121" xfId="2225"/>
    <cellStyle name="20% - Accent3 122" xfId="2226"/>
    <cellStyle name="20% - Accent3 123" xfId="2227"/>
    <cellStyle name="20% - Accent3 124" xfId="2228"/>
    <cellStyle name="20% - Accent3 125" xfId="2229"/>
    <cellStyle name="20% - Accent3 126" xfId="2230"/>
    <cellStyle name="20% - Accent3 127" xfId="2231"/>
    <cellStyle name="20% - Accent3 128" xfId="2232"/>
    <cellStyle name="20% - Accent3 129" xfId="2233"/>
    <cellStyle name="20% - Accent3 13" xfId="206"/>
    <cellStyle name="20% - Accent3 13 2" xfId="207"/>
    <cellStyle name="20% - Accent3 130" xfId="2234"/>
    <cellStyle name="20% - Accent3 131" xfId="2235"/>
    <cellStyle name="20% - Accent3 132" xfId="2236"/>
    <cellStyle name="20% - Accent3 133" xfId="2237"/>
    <cellStyle name="20% - Accent3 134" xfId="2238"/>
    <cellStyle name="20% - Accent3 135" xfId="2239"/>
    <cellStyle name="20% - Accent3 136" xfId="2240"/>
    <cellStyle name="20% - Accent3 137" xfId="2241"/>
    <cellStyle name="20% - Accent3 138" xfId="2242"/>
    <cellStyle name="20% - Accent3 139" xfId="2243"/>
    <cellStyle name="20% - Accent3 14" xfId="208"/>
    <cellStyle name="20% - Accent3 14 2" xfId="209"/>
    <cellStyle name="20% - Accent3 140" xfId="2244"/>
    <cellStyle name="20% - Accent3 141" xfId="2245"/>
    <cellStyle name="20% - Accent3 142" xfId="2246"/>
    <cellStyle name="20% - Accent3 143" xfId="2247"/>
    <cellStyle name="20% - Accent3 144" xfId="2248"/>
    <cellStyle name="20% - Accent3 145" xfId="2249"/>
    <cellStyle name="20% - Accent3 146" xfId="2250"/>
    <cellStyle name="20% - Accent3 147" xfId="2251"/>
    <cellStyle name="20% - Accent3 148" xfId="2252"/>
    <cellStyle name="20% - Accent3 149" xfId="2253"/>
    <cellStyle name="20% - Accent3 15" xfId="210"/>
    <cellStyle name="20% - Accent3 15 2" xfId="211"/>
    <cellStyle name="20% - Accent3 150" xfId="2254"/>
    <cellStyle name="20% - Accent3 151" xfId="2255"/>
    <cellStyle name="20% - Accent3 152" xfId="2256"/>
    <cellStyle name="20% - Accent3 153" xfId="2257"/>
    <cellStyle name="20% - Accent3 154" xfId="2258"/>
    <cellStyle name="20% - Accent3 155" xfId="2259"/>
    <cellStyle name="20% - Accent3 156" xfId="2260"/>
    <cellStyle name="20% - Accent3 157" xfId="2261"/>
    <cellStyle name="20% - Accent3 158" xfId="2262"/>
    <cellStyle name="20% - Accent3 159" xfId="2263"/>
    <cellStyle name="20% - Accent3 16" xfId="212"/>
    <cellStyle name="20% - Accent3 16 2" xfId="213"/>
    <cellStyle name="20% - Accent3 160" xfId="2264"/>
    <cellStyle name="20% - Accent3 161" xfId="2265"/>
    <cellStyle name="20% - Accent3 162" xfId="2266"/>
    <cellStyle name="20% - Accent3 163" xfId="2267"/>
    <cellStyle name="20% - Accent3 164" xfId="2268"/>
    <cellStyle name="20% - Accent3 165" xfId="2269"/>
    <cellStyle name="20% - Accent3 17" xfId="214"/>
    <cellStyle name="20% - Accent3 17 2" xfId="215"/>
    <cellStyle name="20% - Accent3 18" xfId="216"/>
    <cellStyle name="20% - Accent3 18 2" xfId="217"/>
    <cellStyle name="20% - Accent3 19" xfId="218"/>
    <cellStyle name="20% - Accent3 19 2" xfId="219"/>
    <cellStyle name="20% - Accent3 2" xfId="220"/>
    <cellStyle name="20% - Accent3 2 2" xfId="221"/>
    <cellStyle name="20% - Accent3 2 3" xfId="222"/>
    <cellStyle name="20% - Accent3 20" xfId="223"/>
    <cellStyle name="20% - Accent3 20 2" xfId="224"/>
    <cellStyle name="20% - Accent3 21" xfId="225"/>
    <cellStyle name="20% - Accent3 21 2" xfId="226"/>
    <cellStyle name="20% - Accent3 22" xfId="227"/>
    <cellStyle name="20% - Accent3 22 2" xfId="228"/>
    <cellStyle name="20% - Accent3 23" xfId="229"/>
    <cellStyle name="20% - Accent3 23 2" xfId="230"/>
    <cellStyle name="20% - Accent3 24" xfId="231"/>
    <cellStyle name="20% - Accent3 24 2" xfId="232"/>
    <cellStyle name="20% - Accent3 25" xfId="233"/>
    <cellStyle name="20% - Accent3 25 2" xfId="234"/>
    <cellStyle name="20% - Accent3 26" xfId="235"/>
    <cellStyle name="20% - Accent3 26 2" xfId="236"/>
    <cellStyle name="20% - Accent3 27" xfId="237"/>
    <cellStyle name="20% - Accent3 27 2" xfId="238"/>
    <cellStyle name="20% - Accent3 28" xfId="239"/>
    <cellStyle name="20% - Accent3 28 2" xfId="240"/>
    <cellStyle name="20% - Accent3 29" xfId="241"/>
    <cellStyle name="20% - Accent3 29 2" xfId="242"/>
    <cellStyle name="20% - Accent3 3" xfId="243"/>
    <cellStyle name="20% - Accent3 3 2" xfId="244"/>
    <cellStyle name="20% - Accent3 30" xfId="245"/>
    <cellStyle name="20% - Accent3 30 2" xfId="246"/>
    <cellStyle name="20% - Accent3 31" xfId="247"/>
    <cellStyle name="20% - Accent3 31 2" xfId="248"/>
    <cellStyle name="20% - Accent3 32" xfId="249"/>
    <cellStyle name="20% - Accent3 32 2" xfId="250"/>
    <cellStyle name="20% - Accent3 33" xfId="251"/>
    <cellStyle name="20% - Accent3 33 2" xfId="252"/>
    <cellStyle name="20% - Accent3 34" xfId="253"/>
    <cellStyle name="20% - Accent3 34 2" xfId="254"/>
    <cellStyle name="20% - Accent3 35" xfId="255"/>
    <cellStyle name="20% - Accent3 35 2" xfId="256"/>
    <cellStyle name="20% - Accent3 36" xfId="257"/>
    <cellStyle name="20% - Accent3 36 2" xfId="258"/>
    <cellStyle name="20% - Accent3 37" xfId="259"/>
    <cellStyle name="20% - Accent3 37 2" xfId="260"/>
    <cellStyle name="20% - Accent3 38" xfId="261"/>
    <cellStyle name="20% - Accent3 38 2" xfId="262"/>
    <cellStyle name="20% - Accent3 39" xfId="263"/>
    <cellStyle name="20% - Accent3 39 2" xfId="264"/>
    <cellStyle name="20% - Accent3 4" xfId="265"/>
    <cellStyle name="20% - Accent3 4 2" xfId="266"/>
    <cellStyle name="20% - Accent3 40" xfId="267"/>
    <cellStyle name="20% - Accent3 40 2" xfId="268"/>
    <cellStyle name="20% - Accent3 41" xfId="269"/>
    <cellStyle name="20% - Accent3 41 2" xfId="270"/>
    <cellStyle name="20% - Accent3 42" xfId="271"/>
    <cellStyle name="20% - Accent3 42 2" xfId="272"/>
    <cellStyle name="20% - Accent3 43" xfId="273"/>
    <cellStyle name="20% - Accent3 43 2" xfId="274"/>
    <cellStyle name="20% - Accent3 44" xfId="275"/>
    <cellStyle name="20% - Accent3 44 2" xfId="276"/>
    <cellStyle name="20% - Accent3 45" xfId="277"/>
    <cellStyle name="20% - Accent3 45 2" xfId="278"/>
    <cellStyle name="20% - Accent3 46" xfId="279"/>
    <cellStyle name="20% - Accent3 46 2" xfId="280"/>
    <cellStyle name="20% - Accent3 47" xfId="281"/>
    <cellStyle name="20% - Accent3 47 2" xfId="282"/>
    <cellStyle name="20% - Accent3 48" xfId="283"/>
    <cellStyle name="20% - Accent3 48 2" xfId="2270"/>
    <cellStyle name="20% - Accent3 49" xfId="284"/>
    <cellStyle name="20% - Accent3 49 2" xfId="2271"/>
    <cellStyle name="20% - Accent3 5" xfId="285"/>
    <cellStyle name="20% - Accent3 5 2" xfId="286"/>
    <cellStyle name="20% - Accent3 50" xfId="287"/>
    <cellStyle name="20% - Accent3 50 2" xfId="2272"/>
    <cellStyle name="20% - Accent3 51" xfId="288"/>
    <cellStyle name="20% - Accent3 51 2" xfId="2273"/>
    <cellStyle name="20% - Accent3 52" xfId="289"/>
    <cellStyle name="20% - Accent3 52 2" xfId="2274"/>
    <cellStyle name="20% - Accent3 53" xfId="1651"/>
    <cellStyle name="20% - Accent3 53 2" xfId="2275"/>
    <cellStyle name="20% - Accent3 54" xfId="1665"/>
    <cellStyle name="20% - Accent3 54 2" xfId="2276"/>
    <cellStyle name="20% - Accent3 55" xfId="1681"/>
    <cellStyle name="20% - Accent3 55 2" xfId="1721"/>
    <cellStyle name="20% - Accent3 56" xfId="1737"/>
    <cellStyle name="20% - Accent3 56 2" xfId="2278"/>
    <cellStyle name="20% - Accent3 56 3" xfId="2277"/>
    <cellStyle name="20% - Accent3 57" xfId="1760"/>
    <cellStyle name="20% - Accent3 57 2" xfId="2280"/>
    <cellStyle name="20% - Accent3 57 3" xfId="2279"/>
    <cellStyle name="20% - Accent3 58" xfId="2281"/>
    <cellStyle name="20% - Accent3 58 2" xfId="2282"/>
    <cellStyle name="20% - Accent3 59" xfId="2283"/>
    <cellStyle name="20% - Accent3 59 2" xfId="2284"/>
    <cellStyle name="20% - Accent3 6" xfId="290"/>
    <cellStyle name="20% - Accent3 6 2" xfId="291"/>
    <cellStyle name="20% - Accent3 60" xfId="2285"/>
    <cellStyle name="20% - Accent3 60 2" xfId="2286"/>
    <cellStyle name="20% - Accent3 61" xfId="2287"/>
    <cellStyle name="20% - Accent3 61 2" xfId="2288"/>
    <cellStyle name="20% - Accent3 62" xfId="2289"/>
    <cellStyle name="20% - Accent3 62 2" xfId="2290"/>
    <cellStyle name="20% - Accent3 63" xfId="2291"/>
    <cellStyle name="20% - Accent3 63 2" xfId="2292"/>
    <cellStyle name="20% - Accent3 64" xfId="2293"/>
    <cellStyle name="20% - Accent3 64 2" xfId="2294"/>
    <cellStyle name="20% - Accent3 65" xfId="2295"/>
    <cellStyle name="20% - Accent3 65 2" xfId="2296"/>
    <cellStyle name="20% - Accent3 66" xfId="2297"/>
    <cellStyle name="20% - Accent3 66 2" xfId="2298"/>
    <cellStyle name="20% - Accent3 67" xfId="2299"/>
    <cellStyle name="20% - Accent3 67 2" xfId="2300"/>
    <cellStyle name="20% - Accent3 68" xfId="2301"/>
    <cellStyle name="20% - Accent3 68 2" xfId="2302"/>
    <cellStyle name="20% - Accent3 69" xfId="2303"/>
    <cellStyle name="20% - Accent3 69 2" xfId="2304"/>
    <cellStyle name="20% - Accent3 7" xfId="292"/>
    <cellStyle name="20% - Accent3 7 2" xfId="293"/>
    <cellStyle name="20% - Accent3 70" xfId="2305"/>
    <cellStyle name="20% - Accent3 70 2" xfId="2306"/>
    <cellStyle name="20% - Accent3 71" xfId="2307"/>
    <cellStyle name="20% - Accent3 71 2" xfId="2308"/>
    <cellStyle name="20% - Accent3 72" xfId="2309"/>
    <cellStyle name="20% - Accent3 72 2" xfId="2310"/>
    <cellStyle name="20% - Accent3 73" xfId="2311"/>
    <cellStyle name="20% - Accent3 73 2" xfId="2312"/>
    <cellStyle name="20% - Accent3 74" xfId="2313"/>
    <cellStyle name="20% - Accent3 74 2" xfId="2314"/>
    <cellStyle name="20% - Accent3 75" xfId="2315"/>
    <cellStyle name="20% - Accent3 75 2" xfId="2316"/>
    <cellStyle name="20% - Accent3 76" xfId="2317"/>
    <cellStyle name="20% - Accent3 76 2" xfId="2318"/>
    <cellStyle name="20% - Accent3 77" xfId="2319"/>
    <cellStyle name="20% - Accent3 77 2" xfId="2320"/>
    <cellStyle name="20% - Accent3 78" xfId="2321"/>
    <cellStyle name="20% - Accent3 78 2" xfId="2322"/>
    <cellStyle name="20% - Accent3 79" xfId="2323"/>
    <cellStyle name="20% - Accent3 79 2" xfId="2324"/>
    <cellStyle name="20% - Accent3 8" xfId="294"/>
    <cellStyle name="20% - Accent3 8 2" xfId="295"/>
    <cellStyle name="20% - Accent3 80" xfId="2325"/>
    <cellStyle name="20% - Accent3 80 2" xfId="2326"/>
    <cellStyle name="20% - Accent3 81" xfId="2327"/>
    <cellStyle name="20% - Accent3 81 2" xfId="2328"/>
    <cellStyle name="20% - Accent3 82" xfId="2329"/>
    <cellStyle name="20% - Accent3 82 2" xfId="2330"/>
    <cellStyle name="20% - Accent3 83" xfId="2331"/>
    <cellStyle name="20% - Accent3 83 2" xfId="2332"/>
    <cellStyle name="20% - Accent3 84" xfId="2333"/>
    <cellStyle name="20% - Accent3 84 2" xfId="2334"/>
    <cellStyle name="20% - Accent3 85" xfId="2335"/>
    <cellStyle name="20% - Accent3 85 2" xfId="2336"/>
    <cellStyle name="20% - Accent3 86" xfId="2337"/>
    <cellStyle name="20% - Accent3 86 2" xfId="2338"/>
    <cellStyle name="20% - Accent3 87" xfId="2339"/>
    <cellStyle name="20% - Accent3 87 2" xfId="2340"/>
    <cellStyle name="20% - Accent3 88" xfId="2341"/>
    <cellStyle name="20% - Accent3 88 2" xfId="2342"/>
    <cellStyle name="20% - Accent3 89" xfId="2343"/>
    <cellStyle name="20% - Accent3 89 2" xfId="2344"/>
    <cellStyle name="20% - Accent3 9" xfId="296"/>
    <cellStyle name="20% - Accent3 9 2" xfId="297"/>
    <cellStyle name="20% - Accent3 90" xfId="2345"/>
    <cellStyle name="20% - Accent3 90 2" xfId="2346"/>
    <cellStyle name="20% - Accent3 91" xfId="2347"/>
    <cellStyle name="20% - Accent3 91 2" xfId="2348"/>
    <cellStyle name="20% - Accent3 92" xfId="2349"/>
    <cellStyle name="20% - Accent3 92 2" xfId="2350"/>
    <cellStyle name="20% - Accent3 93" xfId="2351"/>
    <cellStyle name="20% - Accent3 93 2" xfId="2352"/>
    <cellStyle name="20% - Accent3 94" xfId="2353"/>
    <cellStyle name="20% - Accent3 94 2" xfId="2354"/>
    <cellStyle name="20% - Accent3 95" xfId="2355"/>
    <cellStyle name="20% - Accent3 95 2" xfId="2356"/>
    <cellStyle name="20% - Accent3 96" xfId="2357"/>
    <cellStyle name="20% - Accent3 96 2" xfId="2358"/>
    <cellStyle name="20% - Accent3 97" xfId="2359"/>
    <cellStyle name="20% - Accent3 97 2" xfId="2360"/>
    <cellStyle name="20% - Accent3 98" xfId="2361"/>
    <cellStyle name="20% - Accent3 98 2" xfId="2362"/>
    <cellStyle name="20% - Accent3 99" xfId="2363"/>
    <cellStyle name="20% - Accent4" xfId="298" builtinId="42" customBuiltin="1"/>
    <cellStyle name="20% - Accent4 10" xfId="299"/>
    <cellStyle name="20% - Accent4 10 2" xfId="300"/>
    <cellStyle name="20% - Accent4 100" xfId="2364"/>
    <cellStyle name="20% - Accent4 100 2" xfId="2365"/>
    <cellStyle name="20% - Accent4 101" xfId="2366"/>
    <cellStyle name="20% - Accent4 101 2" xfId="2367"/>
    <cellStyle name="20% - Accent4 102" xfId="2368"/>
    <cellStyle name="20% - Accent4 102 2" xfId="2369"/>
    <cellStyle name="20% - Accent4 103" xfId="2370"/>
    <cellStyle name="20% - Accent4 103 2" xfId="2371"/>
    <cellStyle name="20% - Accent4 104" xfId="2372"/>
    <cellStyle name="20% - Accent4 104 2" xfId="2373"/>
    <cellStyle name="20% - Accent4 105" xfId="2374"/>
    <cellStyle name="20% - Accent4 105 2" xfId="2375"/>
    <cellStyle name="20% - Accent4 106" xfId="2376"/>
    <cellStyle name="20% - Accent4 106 2" xfId="2377"/>
    <cellStyle name="20% - Accent4 107" xfId="2378"/>
    <cellStyle name="20% - Accent4 107 2" xfId="2379"/>
    <cellStyle name="20% - Accent4 108" xfId="2380"/>
    <cellStyle name="20% - Accent4 108 2" xfId="2381"/>
    <cellStyle name="20% - Accent4 109" xfId="2382"/>
    <cellStyle name="20% - Accent4 109 2" xfId="2383"/>
    <cellStyle name="20% - Accent4 11" xfId="301"/>
    <cellStyle name="20% - Accent4 11 2" xfId="302"/>
    <cellStyle name="20% - Accent4 110" xfId="2384"/>
    <cellStyle name="20% - Accent4 110 2" xfId="2385"/>
    <cellStyle name="20% - Accent4 111" xfId="2386"/>
    <cellStyle name="20% - Accent4 111 2" xfId="2387"/>
    <cellStyle name="20% - Accent4 112" xfId="2388"/>
    <cellStyle name="20% - Accent4 112 2" xfId="2389"/>
    <cellStyle name="20% - Accent4 113" xfId="2390"/>
    <cellStyle name="20% - Accent4 113 2" xfId="2391"/>
    <cellStyle name="20% - Accent4 114" xfId="2392"/>
    <cellStyle name="20% - Accent4 115" xfId="2393"/>
    <cellStyle name="20% - Accent4 116" xfId="2394"/>
    <cellStyle name="20% - Accent4 117" xfId="2395"/>
    <cellStyle name="20% - Accent4 118" xfId="2396"/>
    <cellStyle name="20% - Accent4 119" xfId="2397"/>
    <cellStyle name="20% - Accent4 12" xfId="303"/>
    <cellStyle name="20% - Accent4 12 2" xfId="304"/>
    <cellStyle name="20% - Accent4 120" xfId="2398"/>
    <cellStyle name="20% - Accent4 121" xfId="2399"/>
    <cellStyle name="20% - Accent4 122" xfId="2400"/>
    <cellStyle name="20% - Accent4 123" xfId="2401"/>
    <cellStyle name="20% - Accent4 124" xfId="2402"/>
    <cellStyle name="20% - Accent4 125" xfId="2403"/>
    <cellStyle name="20% - Accent4 126" xfId="2404"/>
    <cellStyle name="20% - Accent4 127" xfId="2405"/>
    <cellStyle name="20% - Accent4 128" xfId="2406"/>
    <cellStyle name="20% - Accent4 129" xfId="2407"/>
    <cellStyle name="20% - Accent4 13" xfId="305"/>
    <cellStyle name="20% - Accent4 13 2" xfId="306"/>
    <cellStyle name="20% - Accent4 130" xfId="2408"/>
    <cellStyle name="20% - Accent4 131" xfId="2409"/>
    <cellStyle name="20% - Accent4 132" xfId="2410"/>
    <cellStyle name="20% - Accent4 133" xfId="2411"/>
    <cellStyle name="20% - Accent4 134" xfId="2412"/>
    <cellStyle name="20% - Accent4 135" xfId="2413"/>
    <cellStyle name="20% - Accent4 136" xfId="2414"/>
    <cellStyle name="20% - Accent4 137" xfId="2415"/>
    <cellStyle name="20% - Accent4 138" xfId="2416"/>
    <cellStyle name="20% - Accent4 139" xfId="2417"/>
    <cellStyle name="20% - Accent4 14" xfId="307"/>
    <cellStyle name="20% - Accent4 14 2" xfId="308"/>
    <cellStyle name="20% - Accent4 140" xfId="2418"/>
    <cellStyle name="20% - Accent4 141" xfId="2419"/>
    <cellStyle name="20% - Accent4 142" xfId="2420"/>
    <cellStyle name="20% - Accent4 143" xfId="2421"/>
    <cellStyle name="20% - Accent4 144" xfId="2422"/>
    <cellStyle name="20% - Accent4 145" xfId="2423"/>
    <cellStyle name="20% - Accent4 146" xfId="2424"/>
    <cellStyle name="20% - Accent4 147" xfId="2425"/>
    <cellStyle name="20% - Accent4 148" xfId="2426"/>
    <cellStyle name="20% - Accent4 149" xfId="2427"/>
    <cellStyle name="20% - Accent4 15" xfId="309"/>
    <cellStyle name="20% - Accent4 15 2" xfId="310"/>
    <cellStyle name="20% - Accent4 150" xfId="2428"/>
    <cellStyle name="20% - Accent4 151" xfId="2429"/>
    <cellStyle name="20% - Accent4 152" xfId="2430"/>
    <cellStyle name="20% - Accent4 153" xfId="2431"/>
    <cellStyle name="20% - Accent4 154" xfId="2432"/>
    <cellStyle name="20% - Accent4 155" xfId="2433"/>
    <cellStyle name="20% - Accent4 156" xfId="2434"/>
    <cellStyle name="20% - Accent4 157" xfId="2435"/>
    <cellStyle name="20% - Accent4 158" xfId="2436"/>
    <cellStyle name="20% - Accent4 159" xfId="2437"/>
    <cellStyle name="20% - Accent4 16" xfId="311"/>
    <cellStyle name="20% - Accent4 16 2" xfId="312"/>
    <cellStyle name="20% - Accent4 160" xfId="2438"/>
    <cellStyle name="20% - Accent4 161" xfId="2439"/>
    <cellStyle name="20% - Accent4 162" xfId="2440"/>
    <cellStyle name="20% - Accent4 163" xfId="2441"/>
    <cellStyle name="20% - Accent4 164" xfId="2442"/>
    <cellStyle name="20% - Accent4 165" xfId="2443"/>
    <cellStyle name="20% - Accent4 17" xfId="313"/>
    <cellStyle name="20% - Accent4 17 2" xfId="314"/>
    <cellStyle name="20% - Accent4 18" xfId="315"/>
    <cellStyle name="20% - Accent4 18 2" xfId="316"/>
    <cellStyle name="20% - Accent4 19" xfId="317"/>
    <cellStyle name="20% - Accent4 19 2" xfId="318"/>
    <cellStyle name="20% - Accent4 2" xfId="319"/>
    <cellStyle name="20% - Accent4 2 2" xfId="320"/>
    <cellStyle name="20% - Accent4 2 3" xfId="321"/>
    <cellStyle name="20% - Accent4 20" xfId="322"/>
    <cellStyle name="20% - Accent4 20 2" xfId="323"/>
    <cellStyle name="20% - Accent4 21" xfId="324"/>
    <cellStyle name="20% - Accent4 21 2" xfId="325"/>
    <cellStyle name="20% - Accent4 22" xfId="326"/>
    <cellStyle name="20% - Accent4 22 2" xfId="327"/>
    <cellStyle name="20% - Accent4 23" xfId="328"/>
    <cellStyle name="20% - Accent4 23 2" xfId="329"/>
    <cellStyle name="20% - Accent4 24" xfId="330"/>
    <cellStyle name="20% - Accent4 24 2" xfId="331"/>
    <cellStyle name="20% - Accent4 25" xfId="332"/>
    <cellStyle name="20% - Accent4 25 2" xfId="333"/>
    <cellStyle name="20% - Accent4 26" xfId="334"/>
    <cellStyle name="20% - Accent4 26 2" xfId="335"/>
    <cellStyle name="20% - Accent4 27" xfId="336"/>
    <cellStyle name="20% - Accent4 27 2" xfId="337"/>
    <cellStyle name="20% - Accent4 28" xfId="338"/>
    <cellStyle name="20% - Accent4 28 2" xfId="339"/>
    <cellStyle name="20% - Accent4 29" xfId="340"/>
    <cellStyle name="20% - Accent4 29 2" xfId="341"/>
    <cellStyle name="20% - Accent4 3" xfId="342"/>
    <cellStyle name="20% - Accent4 3 2" xfId="343"/>
    <cellStyle name="20% - Accent4 30" xfId="344"/>
    <cellStyle name="20% - Accent4 30 2" xfId="345"/>
    <cellStyle name="20% - Accent4 31" xfId="346"/>
    <cellStyle name="20% - Accent4 31 2" xfId="347"/>
    <cellStyle name="20% - Accent4 32" xfId="348"/>
    <cellStyle name="20% - Accent4 32 2" xfId="349"/>
    <cellStyle name="20% - Accent4 33" xfId="350"/>
    <cellStyle name="20% - Accent4 33 2" xfId="351"/>
    <cellStyle name="20% - Accent4 34" xfId="352"/>
    <cellStyle name="20% - Accent4 34 2" xfId="353"/>
    <cellStyle name="20% - Accent4 35" xfId="354"/>
    <cellStyle name="20% - Accent4 35 2" xfId="355"/>
    <cellStyle name="20% - Accent4 36" xfId="356"/>
    <cellStyle name="20% - Accent4 36 2" xfId="357"/>
    <cellStyle name="20% - Accent4 37" xfId="358"/>
    <cellStyle name="20% - Accent4 37 2" xfId="359"/>
    <cellStyle name="20% - Accent4 38" xfId="360"/>
    <cellStyle name="20% - Accent4 38 2" xfId="361"/>
    <cellStyle name="20% - Accent4 39" xfId="362"/>
    <cellStyle name="20% - Accent4 39 2" xfId="363"/>
    <cellStyle name="20% - Accent4 4" xfId="364"/>
    <cellStyle name="20% - Accent4 4 2" xfId="365"/>
    <cellStyle name="20% - Accent4 40" xfId="366"/>
    <cellStyle name="20% - Accent4 40 2" xfId="367"/>
    <cellStyle name="20% - Accent4 41" xfId="368"/>
    <cellStyle name="20% - Accent4 41 2" xfId="369"/>
    <cellStyle name="20% - Accent4 42" xfId="370"/>
    <cellStyle name="20% - Accent4 42 2" xfId="371"/>
    <cellStyle name="20% - Accent4 43" xfId="372"/>
    <cellStyle name="20% - Accent4 43 2" xfId="373"/>
    <cellStyle name="20% - Accent4 44" xfId="374"/>
    <cellStyle name="20% - Accent4 44 2" xfId="375"/>
    <cellStyle name="20% - Accent4 45" xfId="376"/>
    <cellStyle name="20% - Accent4 45 2" xfId="377"/>
    <cellStyle name="20% - Accent4 46" xfId="378"/>
    <cellStyle name="20% - Accent4 46 2" xfId="379"/>
    <cellStyle name="20% - Accent4 47" xfId="380"/>
    <cellStyle name="20% - Accent4 47 2" xfId="381"/>
    <cellStyle name="20% - Accent4 48" xfId="382"/>
    <cellStyle name="20% - Accent4 48 2" xfId="2444"/>
    <cellStyle name="20% - Accent4 49" xfId="383"/>
    <cellStyle name="20% - Accent4 49 2" xfId="2445"/>
    <cellStyle name="20% - Accent4 5" xfId="384"/>
    <cellStyle name="20% - Accent4 5 2" xfId="385"/>
    <cellStyle name="20% - Accent4 50" xfId="386"/>
    <cellStyle name="20% - Accent4 50 2" xfId="2446"/>
    <cellStyle name="20% - Accent4 51" xfId="387"/>
    <cellStyle name="20% - Accent4 51 2" xfId="2447"/>
    <cellStyle name="20% - Accent4 52" xfId="388"/>
    <cellStyle name="20% - Accent4 52 2" xfId="2448"/>
    <cellStyle name="20% - Accent4 53" xfId="1654"/>
    <cellStyle name="20% - Accent4 53 2" xfId="2449"/>
    <cellStyle name="20% - Accent4 54" xfId="1667"/>
    <cellStyle name="20% - Accent4 54 2" xfId="2450"/>
    <cellStyle name="20% - Accent4 55" xfId="1683"/>
    <cellStyle name="20% - Accent4 55 2" xfId="1723"/>
    <cellStyle name="20% - Accent4 56" xfId="1739"/>
    <cellStyle name="20% - Accent4 56 2" xfId="2452"/>
    <cellStyle name="20% - Accent4 56 3" xfId="2451"/>
    <cellStyle name="20% - Accent4 57" xfId="1763"/>
    <cellStyle name="20% - Accent4 57 2" xfId="2454"/>
    <cellStyle name="20% - Accent4 57 3" xfId="2453"/>
    <cellStyle name="20% - Accent4 58" xfId="2455"/>
    <cellStyle name="20% - Accent4 58 2" xfId="2456"/>
    <cellStyle name="20% - Accent4 59" xfId="2457"/>
    <cellStyle name="20% - Accent4 59 2" xfId="2458"/>
    <cellStyle name="20% - Accent4 6" xfId="389"/>
    <cellStyle name="20% - Accent4 6 2" xfId="390"/>
    <cellStyle name="20% - Accent4 60" xfId="2459"/>
    <cellStyle name="20% - Accent4 60 2" xfId="2460"/>
    <cellStyle name="20% - Accent4 61" xfId="2461"/>
    <cellStyle name="20% - Accent4 61 2" xfId="2462"/>
    <cellStyle name="20% - Accent4 62" xfId="2463"/>
    <cellStyle name="20% - Accent4 62 2" xfId="2464"/>
    <cellStyle name="20% - Accent4 63" xfId="2465"/>
    <cellStyle name="20% - Accent4 63 2" xfId="2466"/>
    <cellStyle name="20% - Accent4 64" xfId="2467"/>
    <cellStyle name="20% - Accent4 64 2" xfId="2468"/>
    <cellStyle name="20% - Accent4 65" xfId="2469"/>
    <cellStyle name="20% - Accent4 65 2" xfId="2470"/>
    <cellStyle name="20% - Accent4 66" xfId="2471"/>
    <cellStyle name="20% - Accent4 66 2" xfId="2472"/>
    <cellStyle name="20% - Accent4 67" xfId="2473"/>
    <cellStyle name="20% - Accent4 67 2" xfId="2474"/>
    <cellStyle name="20% - Accent4 68" xfId="2475"/>
    <cellStyle name="20% - Accent4 68 2" xfId="2476"/>
    <cellStyle name="20% - Accent4 69" xfId="2477"/>
    <cellStyle name="20% - Accent4 69 2" xfId="2478"/>
    <cellStyle name="20% - Accent4 7" xfId="391"/>
    <cellStyle name="20% - Accent4 7 2" xfId="392"/>
    <cellStyle name="20% - Accent4 70" xfId="2479"/>
    <cellStyle name="20% - Accent4 70 2" xfId="2480"/>
    <cellStyle name="20% - Accent4 71" xfId="2481"/>
    <cellStyle name="20% - Accent4 71 2" xfId="2482"/>
    <cellStyle name="20% - Accent4 72" xfId="2483"/>
    <cellStyle name="20% - Accent4 72 2" xfId="2484"/>
    <cellStyle name="20% - Accent4 73" xfId="2485"/>
    <cellStyle name="20% - Accent4 73 2" xfId="2486"/>
    <cellStyle name="20% - Accent4 74" xfId="2487"/>
    <cellStyle name="20% - Accent4 74 2" xfId="2488"/>
    <cellStyle name="20% - Accent4 75" xfId="2489"/>
    <cellStyle name="20% - Accent4 75 2" xfId="2490"/>
    <cellStyle name="20% - Accent4 76" xfId="2491"/>
    <cellStyle name="20% - Accent4 76 2" xfId="2492"/>
    <cellStyle name="20% - Accent4 77" xfId="2493"/>
    <cellStyle name="20% - Accent4 77 2" xfId="2494"/>
    <cellStyle name="20% - Accent4 78" xfId="2495"/>
    <cellStyle name="20% - Accent4 78 2" xfId="2496"/>
    <cellStyle name="20% - Accent4 79" xfId="2497"/>
    <cellStyle name="20% - Accent4 79 2" xfId="2498"/>
    <cellStyle name="20% - Accent4 8" xfId="393"/>
    <cellStyle name="20% - Accent4 8 2" xfId="394"/>
    <cellStyle name="20% - Accent4 80" xfId="2499"/>
    <cellStyle name="20% - Accent4 80 2" xfId="2500"/>
    <cellStyle name="20% - Accent4 81" xfId="2501"/>
    <cellStyle name="20% - Accent4 81 2" xfId="2502"/>
    <cellStyle name="20% - Accent4 82" xfId="2503"/>
    <cellStyle name="20% - Accent4 82 2" xfId="2504"/>
    <cellStyle name="20% - Accent4 83" xfId="2505"/>
    <cellStyle name="20% - Accent4 83 2" xfId="2506"/>
    <cellStyle name="20% - Accent4 84" xfId="2507"/>
    <cellStyle name="20% - Accent4 84 2" xfId="2508"/>
    <cellStyle name="20% - Accent4 85" xfId="2509"/>
    <cellStyle name="20% - Accent4 85 2" xfId="2510"/>
    <cellStyle name="20% - Accent4 86" xfId="2511"/>
    <cellStyle name="20% - Accent4 86 2" xfId="2512"/>
    <cellStyle name="20% - Accent4 87" xfId="2513"/>
    <cellStyle name="20% - Accent4 87 2" xfId="2514"/>
    <cellStyle name="20% - Accent4 88" xfId="2515"/>
    <cellStyle name="20% - Accent4 88 2" xfId="2516"/>
    <cellStyle name="20% - Accent4 89" xfId="2517"/>
    <cellStyle name="20% - Accent4 89 2" xfId="2518"/>
    <cellStyle name="20% - Accent4 9" xfId="395"/>
    <cellStyle name="20% - Accent4 9 2" xfId="396"/>
    <cellStyle name="20% - Accent4 90" xfId="2519"/>
    <cellStyle name="20% - Accent4 90 2" xfId="2520"/>
    <cellStyle name="20% - Accent4 91" xfId="2521"/>
    <cellStyle name="20% - Accent4 91 2" xfId="2522"/>
    <cellStyle name="20% - Accent4 92" xfId="2523"/>
    <cellStyle name="20% - Accent4 92 2" xfId="2524"/>
    <cellStyle name="20% - Accent4 93" xfId="2525"/>
    <cellStyle name="20% - Accent4 93 2" xfId="2526"/>
    <cellStyle name="20% - Accent4 94" xfId="2527"/>
    <cellStyle name="20% - Accent4 94 2" xfId="2528"/>
    <cellStyle name="20% - Accent4 95" xfId="2529"/>
    <cellStyle name="20% - Accent4 95 2" xfId="2530"/>
    <cellStyle name="20% - Accent4 96" xfId="2531"/>
    <cellStyle name="20% - Accent4 96 2" xfId="2532"/>
    <cellStyle name="20% - Accent4 97" xfId="2533"/>
    <cellStyle name="20% - Accent4 97 2" xfId="2534"/>
    <cellStyle name="20% - Accent4 98" xfId="2535"/>
    <cellStyle name="20% - Accent4 98 2" xfId="2536"/>
    <cellStyle name="20% - Accent4 99" xfId="2537"/>
    <cellStyle name="20% - Accent5" xfId="397" builtinId="46" customBuiltin="1"/>
    <cellStyle name="20% - Accent5 10" xfId="398"/>
    <cellStyle name="20% - Accent5 10 2" xfId="399"/>
    <cellStyle name="20% - Accent5 100" xfId="2538"/>
    <cellStyle name="20% - Accent5 100 2" xfId="2539"/>
    <cellStyle name="20% - Accent5 101" xfId="2540"/>
    <cellStyle name="20% - Accent5 101 2" xfId="2541"/>
    <cellStyle name="20% - Accent5 102" xfId="2542"/>
    <cellStyle name="20% - Accent5 102 2" xfId="2543"/>
    <cellStyle name="20% - Accent5 103" xfId="2544"/>
    <cellStyle name="20% - Accent5 103 2" xfId="2545"/>
    <cellStyle name="20% - Accent5 104" xfId="2546"/>
    <cellStyle name="20% - Accent5 104 2" xfId="2547"/>
    <cellStyle name="20% - Accent5 105" xfId="2548"/>
    <cellStyle name="20% - Accent5 105 2" xfId="2549"/>
    <cellStyle name="20% - Accent5 106" xfId="2550"/>
    <cellStyle name="20% - Accent5 106 2" xfId="2551"/>
    <cellStyle name="20% - Accent5 107" xfId="2552"/>
    <cellStyle name="20% - Accent5 107 2" xfId="2553"/>
    <cellStyle name="20% - Accent5 108" xfId="2554"/>
    <cellStyle name="20% - Accent5 108 2" xfId="2555"/>
    <cellStyle name="20% - Accent5 109" xfId="2556"/>
    <cellStyle name="20% - Accent5 109 2" xfId="2557"/>
    <cellStyle name="20% - Accent5 11" xfId="400"/>
    <cellStyle name="20% - Accent5 11 2" xfId="401"/>
    <cellStyle name="20% - Accent5 110" xfId="2558"/>
    <cellStyle name="20% - Accent5 110 2" xfId="2559"/>
    <cellStyle name="20% - Accent5 111" xfId="2560"/>
    <cellStyle name="20% - Accent5 111 2" xfId="2561"/>
    <cellStyle name="20% - Accent5 112" xfId="2562"/>
    <cellStyle name="20% - Accent5 112 2" xfId="2563"/>
    <cellStyle name="20% - Accent5 113" xfId="2564"/>
    <cellStyle name="20% - Accent5 113 2" xfId="2565"/>
    <cellStyle name="20% - Accent5 114" xfId="2566"/>
    <cellStyle name="20% - Accent5 115" xfId="2567"/>
    <cellStyle name="20% - Accent5 116" xfId="2568"/>
    <cellStyle name="20% - Accent5 117" xfId="2569"/>
    <cellStyle name="20% - Accent5 118" xfId="2570"/>
    <cellStyle name="20% - Accent5 119" xfId="2571"/>
    <cellStyle name="20% - Accent5 12" xfId="402"/>
    <cellStyle name="20% - Accent5 12 2" xfId="403"/>
    <cellStyle name="20% - Accent5 120" xfId="2572"/>
    <cellStyle name="20% - Accent5 121" xfId="2573"/>
    <cellStyle name="20% - Accent5 122" xfId="2574"/>
    <cellStyle name="20% - Accent5 123" xfId="2575"/>
    <cellStyle name="20% - Accent5 124" xfId="2576"/>
    <cellStyle name="20% - Accent5 125" xfId="2577"/>
    <cellStyle name="20% - Accent5 126" xfId="2578"/>
    <cellStyle name="20% - Accent5 127" xfId="2579"/>
    <cellStyle name="20% - Accent5 128" xfId="2580"/>
    <cellStyle name="20% - Accent5 129" xfId="2581"/>
    <cellStyle name="20% - Accent5 13" xfId="404"/>
    <cellStyle name="20% - Accent5 13 2" xfId="405"/>
    <cellStyle name="20% - Accent5 130" xfId="2582"/>
    <cellStyle name="20% - Accent5 131" xfId="2583"/>
    <cellStyle name="20% - Accent5 132" xfId="2584"/>
    <cellStyle name="20% - Accent5 133" xfId="2585"/>
    <cellStyle name="20% - Accent5 134" xfId="2586"/>
    <cellStyle name="20% - Accent5 135" xfId="2587"/>
    <cellStyle name="20% - Accent5 136" xfId="2588"/>
    <cellStyle name="20% - Accent5 137" xfId="2589"/>
    <cellStyle name="20% - Accent5 138" xfId="2590"/>
    <cellStyle name="20% - Accent5 139" xfId="2591"/>
    <cellStyle name="20% - Accent5 14" xfId="406"/>
    <cellStyle name="20% - Accent5 14 2" xfId="407"/>
    <cellStyle name="20% - Accent5 140" xfId="2592"/>
    <cellStyle name="20% - Accent5 141" xfId="2593"/>
    <cellStyle name="20% - Accent5 142" xfId="2594"/>
    <cellStyle name="20% - Accent5 143" xfId="2595"/>
    <cellStyle name="20% - Accent5 144" xfId="2596"/>
    <cellStyle name="20% - Accent5 145" xfId="2597"/>
    <cellStyle name="20% - Accent5 146" xfId="2598"/>
    <cellStyle name="20% - Accent5 147" xfId="2599"/>
    <cellStyle name="20% - Accent5 148" xfId="2600"/>
    <cellStyle name="20% - Accent5 149" xfId="2601"/>
    <cellStyle name="20% - Accent5 15" xfId="408"/>
    <cellStyle name="20% - Accent5 15 2" xfId="409"/>
    <cellStyle name="20% - Accent5 150" xfId="2602"/>
    <cellStyle name="20% - Accent5 151" xfId="2603"/>
    <cellStyle name="20% - Accent5 152" xfId="2604"/>
    <cellStyle name="20% - Accent5 153" xfId="2605"/>
    <cellStyle name="20% - Accent5 154" xfId="2606"/>
    <cellStyle name="20% - Accent5 155" xfId="2607"/>
    <cellStyle name="20% - Accent5 156" xfId="2608"/>
    <cellStyle name="20% - Accent5 157" xfId="2609"/>
    <cellStyle name="20% - Accent5 158" xfId="2610"/>
    <cellStyle name="20% - Accent5 159" xfId="2611"/>
    <cellStyle name="20% - Accent5 16" xfId="410"/>
    <cellStyle name="20% - Accent5 16 2" xfId="411"/>
    <cellStyle name="20% - Accent5 160" xfId="2612"/>
    <cellStyle name="20% - Accent5 161" xfId="2613"/>
    <cellStyle name="20% - Accent5 162" xfId="2614"/>
    <cellStyle name="20% - Accent5 163" xfId="2615"/>
    <cellStyle name="20% - Accent5 164" xfId="2616"/>
    <cellStyle name="20% - Accent5 165" xfId="2617"/>
    <cellStyle name="20% - Accent5 17" xfId="412"/>
    <cellStyle name="20% - Accent5 17 2" xfId="413"/>
    <cellStyle name="20% - Accent5 18" xfId="414"/>
    <cellStyle name="20% - Accent5 18 2" xfId="415"/>
    <cellStyle name="20% - Accent5 19" xfId="416"/>
    <cellStyle name="20% - Accent5 19 2" xfId="417"/>
    <cellStyle name="20% - Accent5 2" xfId="418"/>
    <cellStyle name="20% - Accent5 2 2" xfId="419"/>
    <cellStyle name="20% - Accent5 2 3" xfId="420"/>
    <cellStyle name="20% - Accent5 20" xfId="421"/>
    <cellStyle name="20% - Accent5 20 2" xfId="422"/>
    <cellStyle name="20% - Accent5 21" xfId="423"/>
    <cellStyle name="20% - Accent5 21 2" xfId="424"/>
    <cellStyle name="20% - Accent5 22" xfId="425"/>
    <cellStyle name="20% - Accent5 22 2" xfId="426"/>
    <cellStyle name="20% - Accent5 23" xfId="427"/>
    <cellStyle name="20% - Accent5 23 2" xfId="428"/>
    <cellStyle name="20% - Accent5 24" xfId="429"/>
    <cellStyle name="20% - Accent5 24 2" xfId="430"/>
    <cellStyle name="20% - Accent5 25" xfId="431"/>
    <cellStyle name="20% - Accent5 25 2" xfId="432"/>
    <cellStyle name="20% - Accent5 26" xfId="433"/>
    <cellStyle name="20% - Accent5 26 2" xfId="434"/>
    <cellStyle name="20% - Accent5 27" xfId="435"/>
    <cellStyle name="20% - Accent5 27 2" xfId="436"/>
    <cellStyle name="20% - Accent5 28" xfId="437"/>
    <cellStyle name="20% - Accent5 28 2" xfId="438"/>
    <cellStyle name="20% - Accent5 29" xfId="439"/>
    <cellStyle name="20% - Accent5 29 2" xfId="440"/>
    <cellStyle name="20% - Accent5 3" xfId="441"/>
    <cellStyle name="20% - Accent5 3 2" xfId="442"/>
    <cellStyle name="20% - Accent5 30" xfId="443"/>
    <cellStyle name="20% - Accent5 30 2" xfId="444"/>
    <cellStyle name="20% - Accent5 31" xfId="445"/>
    <cellStyle name="20% - Accent5 31 2" xfId="446"/>
    <cellStyle name="20% - Accent5 32" xfId="447"/>
    <cellStyle name="20% - Accent5 32 2" xfId="448"/>
    <cellStyle name="20% - Accent5 33" xfId="449"/>
    <cellStyle name="20% - Accent5 33 2" xfId="450"/>
    <cellStyle name="20% - Accent5 34" xfId="451"/>
    <cellStyle name="20% - Accent5 34 2" xfId="452"/>
    <cellStyle name="20% - Accent5 35" xfId="453"/>
    <cellStyle name="20% - Accent5 35 2" xfId="454"/>
    <cellStyle name="20% - Accent5 36" xfId="455"/>
    <cellStyle name="20% - Accent5 36 2" xfId="456"/>
    <cellStyle name="20% - Accent5 37" xfId="457"/>
    <cellStyle name="20% - Accent5 37 2" xfId="458"/>
    <cellStyle name="20% - Accent5 38" xfId="459"/>
    <cellStyle name="20% - Accent5 38 2" xfId="460"/>
    <cellStyle name="20% - Accent5 39" xfId="461"/>
    <cellStyle name="20% - Accent5 39 2" xfId="462"/>
    <cellStyle name="20% - Accent5 4" xfId="463"/>
    <cellStyle name="20% - Accent5 4 2" xfId="464"/>
    <cellStyle name="20% - Accent5 40" xfId="465"/>
    <cellStyle name="20% - Accent5 40 2" xfId="466"/>
    <cellStyle name="20% - Accent5 41" xfId="467"/>
    <cellStyle name="20% - Accent5 41 2" xfId="468"/>
    <cellStyle name="20% - Accent5 42" xfId="469"/>
    <cellStyle name="20% - Accent5 42 2" xfId="470"/>
    <cellStyle name="20% - Accent5 43" xfId="471"/>
    <cellStyle name="20% - Accent5 43 2" xfId="472"/>
    <cellStyle name="20% - Accent5 44" xfId="473"/>
    <cellStyle name="20% - Accent5 44 2" xfId="474"/>
    <cellStyle name="20% - Accent5 45" xfId="475"/>
    <cellStyle name="20% - Accent5 45 2" xfId="476"/>
    <cellStyle name="20% - Accent5 46" xfId="477"/>
    <cellStyle name="20% - Accent5 46 2" xfId="478"/>
    <cellStyle name="20% - Accent5 47" xfId="479"/>
    <cellStyle name="20% - Accent5 47 2" xfId="480"/>
    <cellStyle name="20% - Accent5 48" xfId="481"/>
    <cellStyle name="20% - Accent5 48 2" xfId="2618"/>
    <cellStyle name="20% - Accent5 49" xfId="482"/>
    <cellStyle name="20% - Accent5 49 2" xfId="2619"/>
    <cellStyle name="20% - Accent5 5" xfId="483"/>
    <cellStyle name="20% - Accent5 5 2" xfId="484"/>
    <cellStyle name="20% - Accent5 50" xfId="485"/>
    <cellStyle name="20% - Accent5 50 2" xfId="2620"/>
    <cellStyle name="20% - Accent5 51" xfId="486"/>
    <cellStyle name="20% - Accent5 51 2" xfId="2621"/>
    <cellStyle name="20% - Accent5 52" xfId="487"/>
    <cellStyle name="20% - Accent5 52 2" xfId="2622"/>
    <cellStyle name="20% - Accent5 53" xfId="1656"/>
    <cellStyle name="20% - Accent5 53 2" xfId="2623"/>
    <cellStyle name="20% - Accent5 54" xfId="1669"/>
    <cellStyle name="20% - Accent5 54 2" xfId="2624"/>
    <cellStyle name="20% - Accent5 55" xfId="1685"/>
    <cellStyle name="20% - Accent5 55 2" xfId="1725"/>
    <cellStyle name="20% - Accent5 56" xfId="1741"/>
    <cellStyle name="20% - Accent5 56 2" xfId="2626"/>
    <cellStyle name="20% - Accent5 56 3" xfId="2625"/>
    <cellStyle name="20% - Accent5 57" xfId="1747"/>
    <cellStyle name="20% - Accent5 57 2" xfId="2628"/>
    <cellStyle name="20% - Accent5 57 3" xfId="2627"/>
    <cellStyle name="20% - Accent5 58" xfId="2629"/>
    <cellStyle name="20% - Accent5 58 2" xfId="2630"/>
    <cellStyle name="20% - Accent5 59" xfId="2631"/>
    <cellStyle name="20% - Accent5 59 2" xfId="2632"/>
    <cellStyle name="20% - Accent5 6" xfId="488"/>
    <cellStyle name="20% - Accent5 6 2" xfId="489"/>
    <cellStyle name="20% - Accent5 60" xfId="2633"/>
    <cellStyle name="20% - Accent5 60 2" xfId="2634"/>
    <cellStyle name="20% - Accent5 61" xfId="2635"/>
    <cellStyle name="20% - Accent5 61 2" xfId="2636"/>
    <cellStyle name="20% - Accent5 62" xfId="2637"/>
    <cellStyle name="20% - Accent5 62 2" xfId="2638"/>
    <cellStyle name="20% - Accent5 63" xfId="2639"/>
    <cellStyle name="20% - Accent5 63 2" xfId="2640"/>
    <cellStyle name="20% - Accent5 64" xfId="2641"/>
    <cellStyle name="20% - Accent5 64 2" xfId="2642"/>
    <cellStyle name="20% - Accent5 65" xfId="2643"/>
    <cellStyle name="20% - Accent5 65 2" xfId="2644"/>
    <cellStyle name="20% - Accent5 66" xfId="2645"/>
    <cellStyle name="20% - Accent5 66 2" xfId="2646"/>
    <cellStyle name="20% - Accent5 67" xfId="2647"/>
    <cellStyle name="20% - Accent5 67 2" xfId="2648"/>
    <cellStyle name="20% - Accent5 68" xfId="2649"/>
    <cellStyle name="20% - Accent5 68 2" xfId="2650"/>
    <cellStyle name="20% - Accent5 69" xfId="2651"/>
    <cellStyle name="20% - Accent5 69 2" xfId="2652"/>
    <cellStyle name="20% - Accent5 7" xfId="490"/>
    <cellStyle name="20% - Accent5 7 2" xfId="491"/>
    <cellStyle name="20% - Accent5 70" xfId="2653"/>
    <cellStyle name="20% - Accent5 70 2" xfId="2654"/>
    <cellStyle name="20% - Accent5 71" xfId="2655"/>
    <cellStyle name="20% - Accent5 71 2" xfId="2656"/>
    <cellStyle name="20% - Accent5 72" xfId="2657"/>
    <cellStyle name="20% - Accent5 72 2" xfId="2658"/>
    <cellStyle name="20% - Accent5 73" xfId="2659"/>
    <cellStyle name="20% - Accent5 73 2" xfId="2660"/>
    <cellStyle name="20% - Accent5 74" xfId="2661"/>
    <cellStyle name="20% - Accent5 74 2" xfId="2662"/>
    <cellStyle name="20% - Accent5 75" xfId="2663"/>
    <cellStyle name="20% - Accent5 75 2" xfId="2664"/>
    <cellStyle name="20% - Accent5 76" xfId="2665"/>
    <cellStyle name="20% - Accent5 76 2" xfId="2666"/>
    <cellStyle name="20% - Accent5 77" xfId="2667"/>
    <cellStyle name="20% - Accent5 77 2" xfId="2668"/>
    <cellStyle name="20% - Accent5 78" xfId="2669"/>
    <cellStyle name="20% - Accent5 78 2" xfId="2670"/>
    <cellStyle name="20% - Accent5 79" xfId="2671"/>
    <cellStyle name="20% - Accent5 79 2" xfId="2672"/>
    <cellStyle name="20% - Accent5 8" xfId="492"/>
    <cellStyle name="20% - Accent5 8 2" xfId="493"/>
    <cellStyle name="20% - Accent5 80" xfId="2673"/>
    <cellStyle name="20% - Accent5 80 2" xfId="2674"/>
    <cellStyle name="20% - Accent5 81" xfId="2675"/>
    <cellStyle name="20% - Accent5 81 2" xfId="2676"/>
    <cellStyle name="20% - Accent5 82" xfId="2677"/>
    <cellStyle name="20% - Accent5 82 2" xfId="2678"/>
    <cellStyle name="20% - Accent5 83" xfId="2679"/>
    <cellStyle name="20% - Accent5 83 2" xfId="2680"/>
    <cellStyle name="20% - Accent5 84" xfId="2681"/>
    <cellStyle name="20% - Accent5 84 2" xfId="2682"/>
    <cellStyle name="20% - Accent5 85" xfId="2683"/>
    <cellStyle name="20% - Accent5 85 2" xfId="2684"/>
    <cellStyle name="20% - Accent5 86" xfId="2685"/>
    <cellStyle name="20% - Accent5 86 2" xfId="2686"/>
    <cellStyle name="20% - Accent5 87" xfId="2687"/>
    <cellStyle name="20% - Accent5 87 2" xfId="2688"/>
    <cellStyle name="20% - Accent5 88" xfId="2689"/>
    <cellStyle name="20% - Accent5 88 2" xfId="2690"/>
    <cellStyle name="20% - Accent5 89" xfId="2691"/>
    <cellStyle name="20% - Accent5 89 2" xfId="2692"/>
    <cellStyle name="20% - Accent5 9" xfId="494"/>
    <cellStyle name="20% - Accent5 9 2" xfId="495"/>
    <cellStyle name="20% - Accent5 90" xfId="2693"/>
    <cellStyle name="20% - Accent5 90 2" xfId="2694"/>
    <cellStyle name="20% - Accent5 91" xfId="2695"/>
    <cellStyle name="20% - Accent5 91 2" xfId="2696"/>
    <cellStyle name="20% - Accent5 92" xfId="2697"/>
    <cellStyle name="20% - Accent5 92 2" xfId="2698"/>
    <cellStyle name="20% - Accent5 93" xfId="2699"/>
    <cellStyle name="20% - Accent5 93 2" xfId="2700"/>
    <cellStyle name="20% - Accent5 94" xfId="2701"/>
    <cellStyle name="20% - Accent5 94 2" xfId="2702"/>
    <cellStyle name="20% - Accent5 95" xfId="2703"/>
    <cellStyle name="20% - Accent5 95 2" xfId="2704"/>
    <cellStyle name="20% - Accent5 96" xfId="2705"/>
    <cellStyle name="20% - Accent5 96 2" xfId="2706"/>
    <cellStyle name="20% - Accent5 97" xfId="2707"/>
    <cellStyle name="20% - Accent5 97 2" xfId="2708"/>
    <cellStyle name="20% - Accent5 98" xfId="2709"/>
    <cellStyle name="20% - Accent5 98 2" xfId="2710"/>
    <cellStyle name="20% - Accent5 99" xfId="2711"/>
    <cellStyle name="20% - Accent6" xfId="496" builtinId="50" customBuiltin="1"/>
    <cellStyle name="20% - Accent6 10" xfId="497"/>
    <cellStyle name="20% - Accent6 10 2" xfId="498"/>
    <cellStyle name="20% - Accent6 100" xfId="2712"/>
    <cellStyle name="20% - Accent6 100 2" xfId="2713"/>
    <cellStyle name="20% - Accent6 101" xfId="2714"/>
    <cellStyle name="20% - Accent6 101 2" xfId="2715"/>
    <cellStyle name="20% - Accent6 102" xfId="2716"/>
    <cellStyle name="20% - Accent6 102 2" xfId="2717"/>
    <cellStyle name="20% - Accent6 103" xfId="2718"/>
    <cellStyle name="20% - Accent6 103 2" xfId="2719"/>
    <cellStyle name="20% - Accent6 104" xfId="2720"/>
    <cellStyle name="20% - Accent6 104 2" xfId="2721"/>
    <cellStyle name="20% - Accent6 105" xfId="2722"/>
    <cellStyle name="20% - Accent6 105 2" xfId="2723"/>
    <cellStyle name="20% - Accent6 106" xfId="2724"/>
    <cellStyle name="20% - Accent6 106 2" xfId="2725"/>
    <cellStyle name="20% - Accent6 107" xfId="2726"/>
    <cellStyle name="20% - Accent6 107 2" xfId="2727"/>
    <cellStyle name="20% - Accent6 108" xfId="2728"/>
    <cellStyle name="20% - Accent6 108 2" xfId="2729"/>
    <cellStyle name="20% - Accent6 109" xfId="2730"/>
    <cellStyle name="20% - Accent6 109 2" xfId="2731"/>
    <cellStyle name="20% - Accent6 11" xfId="499"/>
    <cellStyle name="20% - Accent6 11 2" xfId="500"/>
    <cellStyle name="20% - Accent6 110" xfId="2732"/>
    <cellStyle name="20% - Accent6 110 2" xfId="2733"/>
    <cellStyle name="20% - Accent6 111" xfId="2734"/>
    <cellStyle name="20% - Accent6 111 2" xfId="2735"/>
    <cellStyle name="20% - Accent6 112" xfId="2736"/>
    <cellStyle name="20% - Accent6 112 2" xfId="2737"/>
    <cellStyle name="20% - Accent6 113" xfId="2738"/>
    <cellStyle name="20% - Accent6 113 2" xfId="2739"/>
    <cellStyle name="20% - Accent6 114" xfId="2740"/>
    <cellStyle name="20% - Accent6 115" xfId="2741"/>
    <cellStyle name="20% - Accent6 116" xfId="2742"/>
    <cellStyle name="20% - Accent6 117" xfId="2743"/>
    <cellStyle name="20% - Accent6 118" xfId="2744"/>
    <cellStyle name="20% - Accent6 119" xfId="2745"/>
    <cellStyle name="20% - Accent6 12" xfId="501"/>
    <cellStyle name="20% - Accent6 12 2" xfId="502"/>
    <cellStyle name="20% - Accent6 120" xfId="2746"/>
    <cellStyle name="20% - Accent6 121" xfId="2747"/>
    <cellStyle name="20% - Accent6 122" xfId="2748"/>
    <cellStyle name="20% - Accent6 123" xfId="2749"/>
    <cellStyle name="20% - Accent6 124" xfId="2750"/>
    <cellStyle name="20% - Accent6 125" xfId="2751"/>
    <cellStyle name="20% - Accent6 126" xfId="2752"/>
    <cellStyle name="20% - Accent6 127" xfId="2753"/>
    <cellStyle name="20% - Accent6 128" xfId="2754"/>
    <cellStyle name="20% - Accent6 129" xfId="2755"/>
    <cellStyle name="20% - Accent6 13" xfId="503"/>
    <cellStyle name="20% - Accent6 13 2" xfId="504"/>
    <cellStyle name="20% - Accent6 130" xfId="2756"/>
    <cellStyle name="20% - Accent6 131" xfId="2757"/>
    <cellStyle name="20% - Accent6 132" xfId="2758"/>
    <cellStyle name="20% - Accent6 133" xfId="2759"/>
    <cellStyle name="20% - Accent6 134" xfId="2760"/>
    <cellStyle name="20% - Accent6 135" xfId="2761"/>
    <cellStyle name="20% - Accent6 136" xfId="2762"/>
    <cellStyle name="20% - Accent6 137" xfId="2763"/>
    <cellStyle name="20% - Accent6 138" xfId="2764"/>
    <cellStyle name="20% - Accent6 139" xfId="2765"/>
    <cellStyle name="20% - Accent6 14" xfId="505"/>
    <cellStyle name="20% - Accent6 14 2" xfId="506"/>
    <cellStyle name="20% - Accent6 140" xfId="2766"/>
    <cellStyle name="20% - Accent6 141" xfId="2767"/>
    <cellStyle name="20% - Accent6 142" xfId="2768"/>
    <cellStyle name="20% - Accent6 143" xfId="2769"/>
    <cellStyle name="20% - Accent6 144" xfId="2770"/>
    <cellStyle name="20% - Accent6 145" xfId="2771"/>
    <cellStyle name="20% - Accent6 146" xfId="2772"/>
    <cellStyle name="20% - Accent6 147" xfId="2773"/>
    <cellStyle name="20% - Accent6 148" xfId="2774"/>
    <cellStyle name="20% - Accent6 149" xfId="2775"/>
    <cellStyle name="20% - Accent6 15" xfId="507"/>
    <cellStyle name="20% - Accent6 15 2" xfId="508"/>
    <cellStyle name="20% - Accent6 150" xfId="2776"/>
    <cellStyle name="20% - Accent6 151" xfId="2777"/>
    <cellStyle name="20% - Accent6 152" xfId="2778"/>
    <cellStyle name="20% - Accent6 153" xfId="2779"/>
    <cellStyle name="20% - Accent6 154" xfId="2780"/>
    <cellStyle name="20% - Accent6 155" xfId="2781"/>
    <cellStyle name="20% - Accent6 156" xfId="2782"/>
    <cellStyle name="20% - Accent6 157" xfId="2783"/>
    <cellStyle name="20% - Accent6 158" xfId="2784"/>
    <cellStyle name="20% - Accent6 159" xfId="2785"/>
    <cellStyle name="20% - Accent6 16" xfId="509"/>
    <cellStyle name="20% - Accent6 16 2" xfId="510"/>
    <cellStyle name="20% - Accent6 160" xfId="2786"/>
    <cellStyle name="20% - Accent6 161" xfId="2787"/>
    <cellStyle name="20% - Accent6 162" xfId="2788"/>
    <cellStyle name="20% - Accent6 163" xfId="2789"/>
    <cellStyle name="20% - Accent6 164" xfId="2790"/>
    <cellStyle name="20% - Accent6 165" xfId="2791"/>
    <cellStyle name="20% - Accent6 17" xfId="511"/>
    <cellStyle name="20% - Accent6 17 2" xfId="512"/>
    <cellStyle name="20% - Accent6 18" xfId="513"/>
    <cellStyle name="20% - Accent6 18 2" xfId="514"/>
    <cellStyle name="20% - Accent6 19" xfId="515"/>
    <cellStyle name="20% - Accent6 19 2" xfId="516"/>
    <cellStyle name="20% - Accent6 2" xfId="517"/>
    <cellStyle name="20% - Accent6 2 2" xfId="518"/>
    <cellStyle name="20% - Accent6 2 3" xfId="519"/>
    <cellStyle name="20% - Accent6 20" xfId="520"/>
    <cellStyle name="20% - Accent6 20 2" xfId="521"/>
    <cellStyle name="20% - Accent6 21" xfId="522"/>
    <cellStyle name="20% - Accent6 21 2" xfId="523"/>
    <cellStyle name="20% - Accent6 22" xfId="524"/>
    <cellStyle name="20% - Accent6 22 2" xfId="525"/>
    <cellStyle name="20% - Accent6 23" xfId="526"/>
    <cellStyle name="20% - Accent6 23 2" xfId="527"/>
    <cellStyle name="20% - Accent6 24" xfId="528"/>
    <cellStyle name="20% - Accent6 24 2" xfId="529"/>
    <cellStyle name="20% - Accent6 25" xfId="530"/>
    <cellStyle name="20% - Accent6 25 2" xfId="531"/>
    <cellStyle name="20% - Accent6 26" xfId="532"/>
    <cellStyle name="20% - Accent6 26 2" xfId="533"/>
    <cellStyle name="20% - Accent6 27" xfId="534"/>
    <cellStyle name="20% - Accent6 27 2" xfId="535"/>
    <cellStyle name="20% - Accent6 28" xfId="536"/>
    <cellStyle name="20% - Accent6 28 2" xfId="537"/>
    <cellStyle name="20% - Accent6 29" xfId="538"/>
    <cellStyle name="20% - Accent6 29 2" xfId="539"/>
    <cellStyle name="20% - Accent6 3" xfId="540"/>
    <cellStyle name="20% - Accent6 3 2" xfId="541"/>
    <cellStyle name="20% - Accent6 30" xfId="542"/>
    <cellStyle name="20% - Accent6 30 2" xfId="543"/>
    <cellStyle name="20% - Accent6 31" xfId="544"/>
    <cellStyle name="20% - Accent6 31 2" xfId="545"/>
    <cellStyle name="20% - Accent6 32" xfId="546"/>
    <cellStyle name="20% - Accent6 32 2" xfId="547"/>
    <cellStyle name="20% - Accent6 33" xfId="548"/>
    <cellStyle name="20% - Accent6 33 2" xfId="549"/>
    <cellStyle name="20% - Accent6 34" xfId="550"/>
    <cellStyle name="20% - Accent6 34 2" xfId="551"/>
    <cellStyle name="20% - Accent6 35" xfId="552"/>
    <cellStyle name="20% - Accent6 35 2" xfId="553"/>
    <cellStyle name="20% - Accent6 36" xfId="554"/>
    <cellStyle name="20% - Accent6 36 2" xfId="555"/>
    <cellStyle name="20% - Accent6 37" xfId="556"/>
    <cellStyle name="20% - Accent6 37 2" xfId="557"/>
    <cellStyle name="20% - Accent6 38" xfId="558"/>
    <cellStyle name="20% - Accent6 38 2" xfId="559"/>
    <cellStyle name="20% - Accent6 39" xfId="560"/>
    <cellStyle name="20% - Accent6 39 2" xfId="561"/>
    <cellStyle name="20% - Accent6 4" xfId="562"/>
    <cellStyle name="20% - Accent6 4 2" xfId="563"/>
    <cellStyle name="20% - Accent6 40" xfId="564"/>
    <cellStyle name="20% - Accent6 40 2" xfId="565"/>
    <cellStyle name="20% - Accent6 41" xfId="566"/>
    <cellStyle name="20% - Accent6 41 2" xfId="567"/>
    <cellStyle name="20% - Accent6 42" xfId="568"/>
    <cellStyle name="20% - Accent6 42 2" xfId="569"/>
    <cellStyle name="20% - Accent6 43" xfId="570"/>
    <cellStyle name="20% - Accent6 43 2" xfId="571"/>
    <cellStyle name="20% - Accent6 44" xfId="572"/>
    <cellStyle name="20% - Accent6 44 2" xfId="573"/>
    <cellStyle name="20% - Accent6 45" xfId="574"/>
    <cellStyle name="20% - Accent6 45 2" xfId="575"/>
    <cellStyle name="20% - Accent6 46" xfId="576"/>
    <cellStyle name="20% - Accent6 46 2" xfId="577"/>
    <cellStyle name="20% - Accent6 47" xfId="578"/>
    <cellStyle name="20% - Accent6 47 2" xfId="579"/>
    <cellStyle name="20% - Accent6 48" xfId="580"/>
    <cellStyle name="20% - Accent6 48 2" xfId="2792"/>
    <cellStyle name="20% - Accent6 49" xfId="581"/>
    <cellStyle name="20% - Accent6 49 2" xfId="2793"/>
    <cellStyle name="20% - Accent6 5" xfId="582"/>
    <cellStyle name="20% - Accent6 5 2" xfId="583"/>
    <cellStyle name="20% - Accent6 50" xfId="584"/>
    <cellStyle name="20% - Accent6 50 2" xfId="2794"/>
    <cellStyle name="20% - Accent6 51" xfId="585"/>
    <cellStyle name="20% - Accent6 51 2" xfId="2795"/>
    <cellStyle name="20% - Accent6 52" xfId="586"/>
    <cellStyle name="20% - Accent6 52 2" xfId="2796"/>
    <cellStyle name="20% - Accent6 53" xfId="1658"/>
    <cellStyle name="20% - Accent6 53 2" xfId="2797"/>
    <cellStyle name="20% - Accent6 54" xfId="1671"/>
    <cellStyle name="20% - Accent6 54 2" xfId="2798"/>
    <cellStyle name="20% - Accent6 55" xfId="1687"/>
    <cellStyle name="20% - Accent6 55 2" xfId="1727"/>
    <cellStyle name="20% - Accent6 56" xfId="1743"/>
    <cellStyle name="20% - Accent6 56 2" xfId="2800"/>
    <cellStyle name="20% - Accent6 56 3" xfId="2799"/>
    <cellStyle name="20% - Accent6 57" xfId="1758"/>
    <cellStyle name="20% - Accent6 57 2" xfId="2802"/>
    <cellStyle name="20% - Accent6 57 3" xfId="2801"/>
    <cellStyle name="20% - Accent6 58" xfId="2803"/>
    <cellStyle name="20% - Accent6 58 2" xfId="2804"/>
    <cellStyle name="20% - Accent6 59" xfId="2805"/>
    <cellStyle name="20% - Accent6 59 2" xfId="2806"/>
    <cellStyle name="20% - Accent6 6" xfId="587"/>
    <cellStyle name="20% - Accent6 6 2" xfId="588"/>
    <cellStyle name="20% - Accent6 60" xfId="2807"/>
    <cellStyle name="20% - Accent6 60 2" xfId="2808"/>
    <cellStyle name="20% - Accent6 61" xfId="2809"/>
    <cellStyle name="20% - Accent6 61 2" xfId="2810"/>
    <cellStyle name="20% - Accent6 62" xfId="2811"/>
    <cellStyle name="20% - Accent6 62 2" xfId="2812"/>
    <cellStyle name="20% - Accent6 63" xfId="2813"/>
    <cellStyle name="20% - Accent6 63 2" xfId="2814"/>
    <cellStyle name="20% - Accent6 64" xfId="2815"/>
    <cellStyle name="20% - Accent6 64 2" xfId="2816"/>
    <cellStyle name="20% - Accent6 65" xfId="2817"/>
    <cellStyle name="20% - Accent6 65 2" xfId="2818"/>
    <cellStyle name="20% - Accent6 66" xfId="2819"/>
    <cellStyle name="20% - Accent6 66 2" xfId="2820"/>
    <cellStyle name="20% - Accent6 67" xfId="2821"/>
    <cellStyle name="20% - Accent6 67 2" xfId="2822"/>
    <cellStyle name="20% - Accent6 68" xfId="2823"/>
    <cellStyle name="20% - Accent6 68 2" xfId="2824"/>
    <cellStyle name="20% - Accent6 69" xfId="2825"/>
    <cellStyle name="20% - Accent6 69 2" xfId="2826"/>
    <cellStyle name="20% - Accent6 7" xfId="589"/>
    <cellStyle name="20% - Accent6 7 2" xfId="590"/>
    <cellStyle name="20% - Accent6 70" xfId="2827"/>
    <cellStyle name="20% - Accent6 70 2" xfId="2828"/>
    <cellStyle name="20% - Accent6 71" xfId="2829"/>
    <cellStyle name="20% - Accent6 71 2" xfId="2830"/>
    <cellStyle name="20% - Accent6 72" xfId="2831"/>
    <cellStyle name="20% - Accent6 72 2" xfId="2832"/>
    <cellStyle name="20% - Accent6 73" xfId="2833"/>
    <cellStyle name="20% - Accent6 73 2" xfId="2834"/>
    <cellStyle name="20% - Accent6 74" xfId="2835"/>
    <cellStyle name="20% - Accent6 74 2" xfId="2836"/>
    <cellStyle name="20% - Accent6 75" xfId="2837"/>
    <cellStyle name="20% - Accent6 75 2" xfId="2838"/>
    <cellStyle name="20% - Accent6 76" xfId="2839"/>
    <cellStyle name="20% - Accent6 76 2" xfId="2840"/>
    <cellStyle name="20% - Accent6 77" xfId="2841"/>
    <cellStyle name="20% - Accent6 77 2" xfId="2842"/>
    <cellStyle name="20% - Accent6 78" xfId="2843"/>
    <cellStyle name="20% - Accent6 78 2" xfId="2844"/>
    <cellStyle name="20% - Accent6 79" xfId="2845"/>
    <cellStyle name="20% - Accent6 79 2" xfId="2846"/>
    <cellStyle name="20% - Accent6 8" xfId="591"/>
    <cellStyle name="20% - Accent6 8 2" xfId="592"/>
    <cellStyle name="20% - Accent6 80" xfId="2847"/>
    <cellStyle name="20% - Accent6 80 2" xfId="2848"/>
    <cellStyle name="20% - Accent6 81" xfId="2849"/>
    <cellStyle name="20% - Accent6 81 2" xfId="2850"/>
    <cellStyle name="20% - Accent6 82" xfId="2851"/>
    <cellStyle name="20% - Accent6 82 2" xfId="2852"/>
    <cellStyle name="20% - Accent6 83" xfId="2853"/>
    <cellStyle name="20% - Accent6 83 2" xfId="2854"/>
    <cellStyle name="20% - Accent6 84" xfId="2855"/>
    <cellStyle name="20% - Accent6 84 2" xfId="2856"/>
    <cellStyle name="20% - Accent6 85" xfId="2857"/>
    <cellStyle name="20% - Accent6 85 2" xfId="2858"/>
    <cellStyle name="20% - Accent6 86" xfId="2859"/>
    <cellStyle name="20% - Accent6 86 2" xfId="2860"/>
    <cellStyle name="20% - Accent6 87" xfId="2861"/>
    <cellStyle name="20% - Accent6 87 2" xfId="2862"/>
    <cellStyle name="20% - Accent6 88" xfId="2863"/>
    <cellStyle name="20% - Accent6 88 2" xfId="2864"/>
    <cellStyle name="20% - Accent6 89" xfId="2865"/>
    <cellStyle name="20% - Accent6 89 2" xfId="2866"/>
    <cellStyle name="20% - Accent6 9" xfId="593"/>
    <cellStyle name="20% - Accent6 9 2" xfId="594"/>
    <cellStyle name="20% - Accent6 90" xfId="2867"/>
    <cellStyle name="20% - Accent6 90 2" xfId="2868"/>
    <cellStyle name="20% - Accent6 91" xfId="2869"/>
    <cellStyle name="20% - Accent6 91 2" xfId="2870"/>
    <cellStyle name="20% - Accent6 92" xfId="2871"/>
    <cellStyle name="20% - Accent6 92 2" xfId="2872"/>
    <cellStyle name="20% - Accent6 93" xfId="2873"/>
    <cellStyle name="20% - Accent6 93 2" xfId="2874"/>
    <cellStyle name="20% - Accent6 94" xfId="2875"/>
    <cellStyle name="20% - Accent6 94 2" xfId="2876"/>
    <cellStyle name="20% - Accent6 95" xfId="2877"/>
    <cellStyle name="20% - Accent6 95 2" xfId="2878"/>
    <cellStyle name="20% - Accent6 96" xfId="2879"/>
    <cellStyle name="20% - Accent6 96 2" xfId="2880"/>
    <cellStyle name="20% - Accent6 97" xfId="2881"/>
    <cellStyle name="20% - Accent6 97 2" xfId="2882"/>
    <cellStyle name="20% - Accent6 98" xfId="2883"/>
    <cellStyle name="20% - Accent6 98 2" xfId="2884"/>
    <cellStyle name="20% - Accent6 99" xfId="2885"/>
    <cellStyle name="40% - Accent1" xfId="595" builtinId="31" customBuiltin="1"/>
    <cellStyle name="40% - Accent1 10" xfId="596"/>
    <cellStyle name="40% - Accent1 10 2" xfId="597"/>
    <cellStyle name="40% - Accent1 100" xfId="2886"/>
    <cellStyle name="40% - Accent1 100 2" xfId="2887"/>
    <cellStyle name="40% - Accent1 101" xfId="2888"/>
    <cellStyle name="40% - Accent1 101 2" xfId="2889"/>
    <cellStyle name="40% - Accent1 102" xfId="2890"/>
    <cellStyle name="40% - Accent1 102 2" xfId="2891"/>
    <cellStyle name="40% - Accent1 103" xfId="2892"/>
    <cellStyle name="40% - Accent1 103 2" xfId="2893"/>
    <cellStyle name="40% - Accent1 104" xfId="2894"/>
    <cellStyle name="40% - Accent1 104 2" xfId="2895"/>
    <cellStyle name="40% - Accent1 105" xfId="2896"/>
    <cellStyle name="40% - Accent1 105 2" xfId="2897"/>
    <cellStyle name="40% - Accent1 106" xfId="2898"/>
    <cellStyle name="40% - Accent1 106 2" xfId="2899"/>
    <cellStyle name="40% - Accent1 107" xfId="2900"/>
    <cellStyle name="40% - Accent1 107 2" xfId="2901"/>
    <cellStyle name="40% - Accent1 108" xfId="2902"/>
    <cellStyle name="40% - Accent1 108 2" xfId="2903"/>
    <cellStyle name="40% - Accent1 109" xfId="2904"/>
    <cellStyle name="40% - Accent1 109 2" xfId="2905"/>
    <cellStyle name="40% - Accent1 11" xfId="598"/>
    <cellStyle name="40% - Accent1 11 2" xfId="599"/>
    <cellStyle name="40% - Accent1 110" xfId="2906"/>
    <cellStyle name="40% - Accent1 110 2" xfId="2907"/>
    <cellStyle name="40% - Accent1 111" xfId="2908"/>
    <cellStyle name="40% - Accent1 111 2" xfId="2909"/>
    <cellStyle name="40% - Accent1 112" xfId="2910"/>
    <cellStyle name="40% - Accent1 112 2" xfId="2911"/>
    <cellStyle name="40% - Accent1 113" xfId="2912"/>
    <cellStyle name="40% - Accent1 113 2" xfId="2913"/>
    <cellStyle name="40% - Accent1 114" xfId="2914"/>
    <cellStyle name="40% - Accent1 115" xfId="2915"/>
    <cellStyle name="40% - Accent1 116" xfId="2916"/>
    <cellStyle name="40% - Accent1 117" xfId="2917"/>
    <cellStyle name="40% - Accent1 118" xfId="2918"/>
    <cellStyle name="40% - Accent1 119" xfId="2919"/>
    <cellStyle name="40% - Accent1 12" xfId="600"/>
    <cellStyle name="40% - Accent1 12 2" xfId="601"/>
    <cellStyle name="40% - Accent1 120" xfId="2920"/>
    <cellStyle name="40% - Accent1 121" xfId="2921"/>
    <cellStyle name="40% - Accent1 122" xfId="2922"/>
    <cellStyle name="40% - Accent1 123" xfId="2923"/>
    <cellStyle name="40% - Accent1 124" xfId="2924"/>
    <cellStyle name="40% - Accent1 125" xfId="2925"/>
    <cellStyle name="40% - Accent1 126" xfId="2926"/>
    <cellStyle name="40% - Accent1 127" xfId="2927"/>
    <cellStyle name="40% - Accent1 128" xfId="2928"/>
    <cellStyle name="40% - Accent1 129" xfId="2929"/>
    <cellStyle name="40% - Accent1 13" xfId="602"/>
    <cellStyle name="40% - Accent1 13 2" xfId="603"/>
    <cellStyle name="40% - Accent1 130" xfId="2930"/>
    <cellStyle name="40% - Accent1 131" xfId="2931"/>
    <cellStyle name="40% - Accent1 132" xfId="2932"/>
    <cellStyle name="40% - Accent1 133" xfId="2933"/>
    <cellStyle name="40% - Accent1 134" xfId="2934"/>
    <cellStyle name="40% - Accent1 135" xfId="2935"/>
    <cellStyle name="40% - Accent1 136" xfId="2936"/>
    <cellStyle name="40% - Accent1 137" xfId="2937"/>
    <cellStyle name="40% - Accent1 138" xfId="2938"/>
    <cellStyle name="40% - Accent1 139" xfId="2939"/>
    <cellStyle name="40% - Accent1 14" xfId="604"/>
    <cellStyle name="40% - Accent1 14 2" xfId="605"/>
    <cellStyle name="40% - Accent1 140" xfId="2940"/>
    <cellStyle name="40% - Accent1 141" xfId="2941"/>
    <cellStyle name="40% - Accent1 142" xfId="2942"/>
    <cellStyle name="40% - Accent1 143" xfId="2943"/>
    <cellStyle name="40% - Accent1 144" xfId="2944"/>
    <cellStyle name="40% - Accent1 145" xfId="2945"/>
    <cellStyle name="40% - Accent1 146" xfId="2946"/>
    <cellStyle name="40% - Accent1 147" xfId="2947"/>
    <cellStyle name="40% - Accent1 148" xfId="2948"/>
    <cellStyle name="40% - Accent1 149" xfId="2949"/>
    <cellStyle name="40% - Accent1 15" xfId="606"/>
    <cellStyle name="40% - Accent1 15 2" xfId="607"/>
    <cellStyle name="40% - Accent1 150" xfId="2950"/>
    <cellStyle name="40% - Accent1 151" xfId="2951"/>
    <cellStyle name="40% - Accent1 152" xfId="2952"/>
    <cellStyle name="40% - Accent1 153" xfId="2953"/>
    <cellStyle name="40% - Accent1 154" xfId="2954"/>
    <cellStyle name="40% - Accent1 155" xfId="2955"/>
    <cellStyle name="40% - Accent1 156" xfId="2956"/>
    <cellStyle name="40% - Accent1 157" xfId="2957"/>
    <cellStyle name="40% - Accent1 158" xfId="2958"/>
    <cellStyle name="40% - Accent1 159" xfId="2959"/>
    <cellStyle name="40% - Accent1 16" xfId="608"/>
    <cellStyle name="40% - Accent1 16 2" xfId="609"/>
    <cellStyle name="40% - Accent1 160" xfId="2960"/>
    <cellStyle name="40% - Accent1 161" xfId="2961"/>
    <cellStyle name="40% - Accent1 162" xfId="2962"/>
    <cellStyle name="40% - Accent1 163" xfId="2963"/>
    <cellStyle name="40% - Accent1 164" xfId="2964"/>
    <cellStyle name="40% - Accent1 165" xfId="2965"/>
    <cellStyle name="40% - Accent1 17" xfId="610"/>
    <cellStyle name="40% - Accent1 17 2" xfId="611"/>
    <cellStyle name="40% - Accent1 18" xfId="612"/>
    <cellStyle name="40% - Accent1 18 2" xfId="613"/>
    <cellStyle name="40% - Accent1 19" xfId="614"/>
    <cellStyle name="40% - Accent1 19 2" xfId="615"/>
    <cellStyle name="40% - Accent1 2" xfId="616"/>
    <cellStyle name="40% - Accent1 2 2" xfId="617"/>
    <cellStyle name="40% - Accent1 2 3" xfId="618"/>
    <cellStyle name="40% - Accent1 20" xfId="619"/>
    <cellStyle name="40% - Accent1 20 2" xfId="620"/>
    <cellStyle name="40% - Accent1 21" xfId="621"/>
    <cellStyle name="40% - Accent1 21 2" xfId="622"/>
    <cellStyle name="40% - Accent1 22" xfId="623"/>
    <cellStyle name="40% - Accent1 22 2" xfId="624"/>
    <cellStyle name="40% - Accent1 23" xfId="625"/>
    <cellStyle name="40% - Accent1 23 2" xfId="626"/>
    <cellStyle name="40% - Accent1 24" xfId="627"/>
    <cellStyle name="40% - Accent1 24 2" xfId="628"/>
    <cellStyle name="40% - Accent1 25" xfId="629"/>
    <cellStyle name="40% - Accent1 25 2" xfId="630"/>
    <cellStyle name="40% - Accent1 26" xfId="631"/>
    <cellStyle name="40% - Accent1 26 2" xfId="632"/>
    <cellStyle name="40% - Accent1 27" xfId="633"/>
    <cellStyle name="40% - Accent1 27 2" xfId="634"/>
    <cellStyle name="40% - Accent1 28" xfId="635"/>
    <cellStyle name="40% - Accent1 28 2" xfId="636"/>
    <cellStyle name="40% - Accent1 29" xfId="637"/>
    <cellStyle name="40% - Accent1 29 2" xfId="638"/>
    <cellStyle name="40% - Accent1 3" xfId="639"/>
    <cellStyle name="40% - Accent1 3 2" xfId="640"/>
    <cellStyle name="40% - Accent1 30" xfId="641"/>
    <cellStyle name="40% - Accent1 30 2" xfId="642"/>
    <cellStyle name="40% - Accent1 31" xfId="643"/>
    <cellStyle name="40% - Accent1 31 2" xfId="644"/>
    <cellStyle name="40% - Accent1 32" xfId="645"/>
    <cellStyle name="40% - Accent1 32 2" xfId="646"/>
    <cellStyle name="40% - Accent1 33" xfId="647"/>
    <cellStyle name="40% - Accent1 33 2" xfId="648"/>
    <cellStyle name="40% - Accent1 34" xfId="649"/>
    <cellStyle name="40% - Accent1 34 2" xfId="650"/>
    <cellStyle name="40% - Accent1 35" xfId="651"/>
    <cellStyle name="40% - Accent1 35 2" xfId="652"/>
    <cellStyle name="40% - Accent1 36" xfId="653"/>
    <cellStyle name="40% - Accent1 36 2" xfId="654"/>
    <cellStyle name="40% - Accent1 37" xfId="655"/>
    <cellStyle name="40% - Accent1 37 2" xfId="656"/>
    <cellStyle name="40% - Accent1 38" xfId="657"/>
    <cellStyle name="40% - Accent1 38 2" xfId="658"/>
    <cellStyle name="40% - Accent1 39" xfId="659"/>
    <cellStyle name="40% - Accent1 39 2" xfId="660"/>
    <cellStyle name="40% - Accent1 4" xfId="661"/>
    <cellStyle name="40% - Accent1 4 2" xfId="662"/>
    <cellStyle name="40% - Accent1 40" xfId="663"/>
    <cellStyle name="40% - Accent1 40 2" xfId="664"/>
    <cellStyle name="40% - Accent1 41" xfId="665"/>
    <cellStyle name="40% - Accent1 41 2" xfId="666"/>
    <cellStyle name="40% - Accent1 42" xfId="667"/>
    <cellStyle name="40% - Accent1 42 2" xfId="668"/>
    <cellStyle name="40% - Accent1 43" xfId="669"/>
    <cellStyle name="40% - Accent1 43 2" xfId="670"/>
    <cellStyle name="40% - Accent1 44" xfId="671"/>
    <cellStyle name="40% - Accent1 44 2" xfId="672"/>
    <cellStyle name="40% - Accent1 45" xfId="673"/>
    <cellStyle name="40% - Accent1 45 2" xfId="674"/>
    <cellStyle name="40% - Accent1 46" xfId="675"/>
    <cellStyle name="40% - Accent1 46 2" xfId="676"/>
    <cellStyle name="40% - Accent1 47" xfId="677"/>
    <cellStyle name="40% - Accent1 47 2" xfId="678"/>
    <cellStyle name="40% - Accent1 48" xfId="679"/>
    <cellStyle name="40% - Accent1 48 2" xfId="2966"/>
    <cellStyle name="40% - Accent1 49" xfId="680"/>
    <cellStyle name="40% - Accent1 49 2" xfId="2967"/>
    <cellStyle name="40% - Accent1 5" xfId="681"/>
    <cellStyle name="40% - Accent1 5 2" xfId="682"/>
    <cellStyle name="40% - Accent1 50" xfId="683"/>
    <cellStyle name="40% - Accent1 50 2" xfId="2968"/>
    <cellStyle name="40% - Accent1 51" xfId="684"/>
    <cellStyle name="40% - Accent1 51 2" xfId="2969"/>
    <cellStyle name="40% - Accent1 52" xfId="685"/>
    <cellStyle name="40% - Accent1 52 2" xfId="2970"/>
    <cellStyle name="40% - Accent1 53" xfId="1648"/>
    <cellStyle name="40% - Accent1 53 2" xfId="2971"/>
    <cellStyle name="40% - Accent1 54" xfId="1662"/>
    <cellStyle name="40% - Accent1 54 2" xfId="2972"/>
    <cellStyle name="40% - Accent1 55" xfId="1678"/>
    <cellStyle name="40% - Accent1 55 2" xfId="1718"/>
    <cellStyle name="40% - Accent1 56" xfId="1734"/>
    <cellStyle name="40% - Accent1 56 2" xfId="2974"/>
    <cellStyle name="40% - Accent1 56 3" xfId="2973"/>
    <cellStyle name="40% - Accent1 57" xfId="1803"/>
    <cellStyle name="40% - Accent1 57 2" xfId="2976"/>
    <cellStyle name="40% - Accent1 57 3" xfId="2975"/>
    <cellStyle name="40% - Accent1 58" xfId="2977"/>
    <cellStyle name="40% - Accent1 58 2" xfId="2978"/>
    <cellStyle name="40% - Accent1 59" xfId="2979"/>
    <cellStyle name="40% - Accent1 59 2" xfId="2980"/>
    <cellStyle name="40% - Accent1 6" xfId="686"/>
    <cellStyle name="40% - Accent1 6 2" xfId="687"/>
    <cellStyle name="40% - Accent1 60" xfId="2981"/>
    <cellStyle name="40% - Accent1 60 2" xfId="2982"/>
    <cellStyle name="40% - Accent1 61" xfId="2983"/>
    <cellStyle name="40% - Accent1 61 2" xfId="2984"/>
    <cellStyle name="40% - Accent1 62" xfId="2985"/>
    <cellStyle name="40% - Accent1 62 2" xfId="2986"/>
    <cellStyle name="40% - Accent1 63" xfId="2987"/>
    <cellStyle name="40% - Accent1 63 2" xfId="2988"/>
    <cellStyle name="40% - Accent1 64" xfId="2989"/>
    <cellStyle name="40% - Accent1 64 2" xfId="2990"/>
    <cellStyle name="40% - Accent1 65" xfId="2991"/>
    <cellStyle name="40% - Accent1 65 2" xfId="2992"/>
    <cellStyle name="40% - Accent1 66" xfId="2993"/>
    <cellStyle name="40% - Accent1 66 2" xfId="2994"/>
    <cellStyle name="40% - Accent1 67" xfId="2995"/>
    <cellStyle name="40% - Accent1 67 2" xfId="2996"/>
    <cellStyle name="40% - Accent1 68" xfId="2997"/>
    <cellStyle name="40% - Accent1 68 2" xfId="2998"/>
    <cellStyle name="40% - Accent1 69" xfId="2999"/>
    <cellStyle name="40% - Accent1 69 2" xfId="3000"/>
    <cellStyle name="40% - Accent1 7" xfId="688"/>
    <cellStyle name="40% - Accent1 7 2" xfId="689"/>
    <cellStyle name="40% - Accent1 70" xfId="3001"/>
    <cellStyle name="40% - Accent1 70 2" xfId="3002"/>
    <cellStyle name="40% - Accent1 71" xfId="3003"/>
    <cellStyle name="40% - Accent1 71 2" xfId="3004"/>
    <cellStyle name="40% - Accent1 72" xfId="3005"/>
    <cellStyle name="40% - Accent1 72 2" xfId="3006"/>
    <cellStyle name="40% - Accent1 73" xfId="3007"/>
    <cellStyle name="40% - Accent1 73 2" xfId="3008"/>
    <cellStyle name="40% - Accent1 74" xfId="3009"/>
    <cellStyle name="40% - Accent1 74 2" xfId="3010"/>
    <cellStyle name="40% - Accent1 75" xfId="3011"/>
    <cellStyle name="40% - Accent1 75 2" xfId="3012"/>
    <cellStyle name="40% - Accent1 76" xfId="3013"/>
    <cellStyle name="40% - Accent1 76 2" xfId="3014"/>
    <cellStyle name="40% - Accent1 77" xfId="3015"/>
    <cellStyle name="40% - Accent1 77 2" xfId="3016"/>
    <cellStyle name="40% - Accent1 78" xfId="3017"/>
    <cellStyle name="40% - Accent1 78 2" xfId="3018"/>
    <cellStyle name="40% - Accent1 79" xfId="3019"/>
    <cellStyle name="40% - Accent1 79 2" xfId="3020"/>
    <cellStyle name="40% - Accent1 8" xfId="690"/>
    <cellStyle name="40% - Accent1 8 2" xfId="691"/>
    <cellStyle name="40% - Accent1 80" xfId="3021"/>
    <cellStyle name="40% - Accent1 80 2" xfId="3022"/>
    <cellStyle name="40% - Accent1 81" xfId="3023"/>
    <cellStyle name="40% - Accent1 81 2" xfId="3024"/>
    <cellStyle name="40% - Accent1 82" xfId="3025"/>
    <cellStyle name="40% - Accent1 82 2" xfId="3026"/>
    <cellStyle name="40% - Accent1 83" xfId="3027"/>
    <cellStyle name="40% - Accent1 83 2" xfId="3028"/>
    <cellStyle name="40% - Accent1 84" xfId="3029"/>
    <cellStyle name="40% - Accent1 84 2" xfId="3030"/>
    <cellStyle name="40% - Accent1 85" xfId="3031"/>
    <cellStyle name="40% - Accent1 85 2" xfId="3032"/>
    <cellStyle name="40% - Accent1 86" xfId="3033"/>
    <cellStyle name="40% - Accent1 86 2" xfId="3034"/>
    <cellStyle name="40% - Accent1 87" xfId="3035"/>
    <cellStyle name="40% - Accent1 87 2" xfId="3036"/>
    <cellStyle name="40% - Accent1 88" xfId="3037"/>
    <cellStyle name="40% - Accent1 88 2" xfId="3038"/>
    <cellStyle name="40% - Accent1 89" xfId="3039"/>
    <cellStyle name="40% - Accent1 89 2" xfId="3040"/>
    <cellStyle name="40% - Accent1 9" xfId="692"/>
    <cellStyle name="40% - Accent1 9 2" xfId="693"/>
    <cellStyle name="40% - Accent1 90" xfId="3041"/>
    <cellStyle name="40% - Accent1 90 2" xfId="3042"/>
    <cellStyle name="40% - Accent1 91" xfId="3043"/>
    <cellStyle name="40% - Accent1 91 2" xfId="3044"/>
    <cellStyle name="40% - Accent1 92" xfId="3045"/>
    <cellStyle name="40% - Accent1 92 2" xfId="3046"/>
    <cellStyle name="40% - Accent1 93" xfId="3047"/>
    <cellStyle name="40% - Accent1 93 2" xfId="3048"/>
    <cellStyle name="40% - Accent1 94" xfId="3049"/>
    <cellStyle name="40% - Accent1 94 2" xfId="3050"/>
    <cellStyle name="40% - Accent1 95" xfId="3051"/>
    <cellStyle name="40% - Accent1 95 2" xfId="3052"/>
    <cellStyle name="40% - Accent1 96" xfId="3053"/>
    <cellStyle name="40% - Accent1 96 2" xfId="3054"/>
    <cellStyle name="40% - Accent1 97" xfId="3055"/>
    <cellStyle name="40% - Accent1 97 2" xfId="3056"/>
    <cellStyle name="40% - Accent1 98" xfId="3057"/>
    <cellStyle name="40% - Accent1 98 2" xfId="3058"/>
    <cellStyle name="40% - Accent1 99" xfId="3059"/>
    <cellStyle name="40% - Accent2" xfId="694" builtinId="35" customBuiltin="1"/>
    <cellStyle name="40% - Accent2 10" xfId="695"/>
    <cellStyle name="40% - Accent2 10 2" xfId="696"/>
    <cellStyle name="40% - Accent2 100" xfId="3060"/>
    <cellStyle name="40% - Accent2 100 2" xfId="3061"/>
    <cellStyle name="40% - Accent2 101" xfId="3062"/>
    <cellStyle name="40% - Accent2 101 2" xfId="3063"/>
    <cellStyle name="40% - Accent2 102" xfId="3064"/>
    <cellStyle name="40% - Accent2 102 2" xfId="3065"/>
    <cellStyle name="40% - Accent2 103" xfId="3066"/>
    <cellStyle name="40% - Accent2 103 2" xfId="3067"/>
    <cellStyle name="40% - Accent2 104" xfId="3068"/>
    <cellStyle name="40% - Accent2 104 2" xfId="3069"/>
    <cellStyle name="40% - Accent2 105" xfId="3070"/>
    <cellStyle name="40% - Accent2 105 2" xfId="3071"/>
    <cellStyle name="40% - Accent2 106" xfId="3072"/>
    <cellStyle name="40% - Accent2 106 2" xfId="3073"/>
    <cellStyle name="40% - Accent2 107" xfId="3074"/>
    <cellStyle name="40% - Accent2 107 2" xfId="3075"/>
    <cellStyle name="40% - Accent2 108" xfId="3076"/>
    <cellStyle name="40% - Accent2 108 2" xfId="3077"/>
    <cellStyle name="40% - Accent2 109" xfId="3078"/>
    <cellStyle name="40% - Accent2 109 2" xfId="3079"/>
    <cellStyle name="40% - Accent2 11" xfId="697"/>
    <cellStyle name="40% - Accent2 11 2" xfId="698"/>
    <cellStyle name="40% - Accent2 110" xfId="3080"/>
    <cellStyle name="40% - Accent2 110 2" xfId="3081"/>
    <cellStyle name="40% - Accent2 111" xfId="3082"/>
    <cellStyle name="40% - Accent2 111 2" xfId="3083"/>
    <cellStyle name="40% - Accent2 112" xfId="3084"/>
    <cellStyle name="40% - Accent2 112 2" xfId="3085"/>
    <cellStyle name="40% - Accent2 113" xfId="3086"/>
    <cellStyle name="40% - Accent2 113 2" xfId="3087"/>
    <cellStyle name="40% - Accent2 114" xfId="3088"/>
    <cellStyle name="40% - Accent2 115" xfId="3089"/>
    <cellStyle name="40% - Accent2 116" xfId="3090"/>
    <cellStyle name="40% - Accent2 117" xfId="3091"/>
    <cellStyle name="40% - Accent2 118" xfId="3092"/>
    <cellStyle name="40% - Accent2 119" xfId="3093"/>
    <cellStyle name="40% - Accent2 12" xfId="699"/>
    <cellStyle name="40% - Accent2 12 2" xfId="700"/>
    <cellStyle name="40% - Accent2 120" xfId="3094"/>
    <cellStyle name="40% - Accent2 121" xfId="3095"/>
    <cellStyle name="40% - Accent2 122" xfId="3096"/>
    <cellStyle name="40% - Accent2 123" xfId="3097"/>
    <cellStyle name="40% - Accent2 124" xfId="3098"/>
    <cellStyle name="40% - Accent2 125" xfId="3099"/>
    <cellStyle name="40% - Accent2 126" xfId="3100"/>
    <cellStyle name="40% - Accent2 127" xfId="3101"/>
    <cellStyle name="40% - Accent2 128" xfId="3102"/>
    <cellStyle name="40% - Accent2 129" xfId="3103"/>
    <cellStyle name="40% - Accent2 13" xfId="701"/>
    <cellStyle name="40% - Accent2 13 2" xfId="702"/>
    <cellStyle name="40% - Accent2 130" xfId="3104"/>
    <cellStyle name="40% - Accent2 131" xfId="3105"/>
    <cellStyle name="40% - Accent2 132" xfId="3106"/>
    <cellStyle name="40% - Accent2 133" xfId="3107"/>
    <cellStyle name="40% - Accent2 134" xfId="3108"/>
    <cellStyle name="40% - Accent2 135" xfId="3109"/>
    <cellStyle name="40% - Accent2 136" xfId="3110"/>
    <cellStyle name="40% - Accent2 137" xfId="3111"/>
    <cellStyle name="40% - Accent2 138" xfId="3112"/>
    <cellStyle name="40% - Accent2 139" xfId="3113"/>
    <cellStyle name="40% - Accent2 14" xfId="703"/>
    <cellStyle name="40% - Accent2 14 2" xfId="704"/>
    <cellStyle name="40% - Accent2 140" xfId="3114"/>
    <cellStyle name="40% - Accent2 141" xfId="3115"/>
    <cellStyle name="40% - Accent2 142" xfId="3116"/>
    <cellStyle name="40% - Accent2 143" xfId="3117"/>
    <cellStyle name="40% - Accent2 144" xfId="3118"/>
    <cellStyle name="40% - Accent2 145" xfId="3119"/>
    <cellStyle name="40% - Accent2 146" xfId="3120"/>
    <cellStyle name="40% - Accent2 147" xfId="3121"/>
    <cellStyle name="40% - Accent2 148" xfId="3122"/>
    <cellStyle name="40% - Accent2 149" xfId="3123"/>
    <cellStyle name="40% - Accent2 15" xfId="705"/>
    <cellStyle name="40% - Accent2 15 2" xfId="706"/>
    <cellStyle name="40% - Accent2 150" xfId="3124"/>
    <cellStyle name="40% - Accent2 151" xfId="3125"/>
    <cellStyle name="40% - Accent2 152" xfId="3126"/>
    <cellStyle name="40% - Accent2 153" xfId="3127"/>
    <cellStyle name="40% - Accent2 154" xfId="3128"/>
    <cellStyle name="40% - Accent2 155" xfId="3129"/>
    <cellStyle name="40% - Accent2 156" xfId="3130"/>
    <cellStyle name="40% - Accent2 157" xfId="3131"/>
    <cellStyle name="40% - Accent2 158" xfId="3132"/>
    <cellStyle name="40% - Accent2 159" xfId="3133"/>
    <cellStyle name="40% - Accent2 16" xfId="707"/>
    <cellStyle name="40% - Accent2 16 2" xfId="708"/>
    <cellStyle name="40% - Accent2 160" xfId="3134"/>
    <cellStyle name="40% - Accent2 161" xfId="3135"/>
    <cellStyle name="40% - Accent2 162" xfId="3136"/>
    <cellStyle name="40% - Accent2 163" xfId="3137"/>
    <cellStyle name="40% - Accent2 164" xfId="3138"/>
    <cellStyle name="40% - Accent2 165" xfId="3139"/>
    <cellStyle name="40% - Accent2 17" xfId="709"/>
    <cellStyle name="40% - Accent2 17 2" xfId="710"/>
    <cellStyle name="40% - Accent2 18" xfId="711"/>
    <cellStyle name="40% - Accent2 18 2" xfId="712"/>
    <cellStyle name="40% - Accent2 19" xfId="713"/>
    <cellStyle name="40% - Accent2 19 2" xfId="714"/>
    <cellStyle name="40% - Accent2 2" xfId="715"/>
    <cellStyle name="40% - Accent2 2 2" xfId="716"/>
    <cellStyle name="40% - Accent2 2 3" xfId="717"/>
    <cellStyle name="40% - Accent2 20" xfId="718"/>
    <cellStyle name="40% - Accent2 20 2" xfId="719"/>
    <cellStyle name="40% - Accent2 21" xfId="720"/>
    <cellStyle name="40% - Accent2 21 2" xfId="721"/>
    <cellStyle name="40% - Accent2 22" xfId="722"/>
    <cellStyle name="40% - Accent2 22 2" xfId="723"/>
    <cellStyle name="40% - Accent2 23" xfId="724"/>
    <cellStyle name="40% - Accent2 23 2" xfId="725"/>
    <cellStyle name="40% - Accent2 24" xfId="726"/>
    <cellStyle name="40% - Accent2 24 2" xfId="727"/>
    <cellStyle name="40% - Accent2 25" xfId="728"/>
    <cellStyle name="40% - Accent2 25 2" xfId="729"/>
    <cellStyle name="40% - Accent2 26" xfId="730"/>
    <cellStyle name="40% - Accent2 26 2" xfId="731"/>
    <cellStyle name="40% - Accent2 27" xfId="732"/>
    <cellStyle name="40% - Accent2 27 2" xfId="733"/>
    <cellStyle name="40% - Accent2 28" xfId="734"/>
    <cellStyle name="40% - Accent2 28 2" xfId="735"/>
    <cellStyle name="40% - Accent2 29" xfId="736"/>
    <cellStyle name="40% - Accent2 29 2" xfId="737"/>
    <cellStyle name="40% - Accent2 3" xfId="738"/>
    <cellStyle name="40% - Accent2 3 2" xfId="739"/>
    <cellStyle name="40% - Accent2 30" xfId="740"/>
    <cellStyle name="40% - Accent2 30 2" xfId="741"/>
    <cellStyle name="40% - Accent2 31" xfId="742"/>
    <cellStyle name="40% - Accent2 31 2" xfId="743"/>
    <cellStyle name="40% - Accent2 32" xfId="744"/>
    <cellStyle name="40% - Accent2 32 2" xfId="745"/>
    <cellStyle name="40% - Accent2 33" xfId="746"/>
    <cellStyle name="40% - Accent2 33 2" xfId="747"/>
    <cellStyle name="40% - Accent2 34" xfId="748"/>
    <cellStyle name="40% - Accent2 34 2" xfId="749"/>
    <cellStyle name="40% - Accent2 35" xfId="750"/>
    <cellStyle name="40% - Accent2 35 2" xfId="751"/>
    <cellStyle name="40% - Accent2 36" xfId="752"/>
    <cellStyle name="40% - Accent2 36 2" xfId="753"/>
    <cellStyle name="40% - Accent2 37" xfId="754"/>
    <cellStyle name="40% - Accent2 37 2" xfId="755"/>
    <cellStyle name="40% - Accent2 38" xfId="756"/>
    <cellStyle name="40% - Accent2 38 2" xfId="757"/>
    <cellStyle name="40% - Accent2 39" xfId="758"/>
    <cellStyle name="40% - Accent2 39 2" xfId="759"/>
    <cellStyle name="40% - Accent2 4" xfId="760"/>
    <cellStyle name="40% - Accent2 4 2" xfId="761"/>
    <cellStyle name="40% - Accent2 40" xfId="762"/>
    <cellStyle name="40% - Accent2 40 2" xfId="763"/>
    <cellStyle name="40% - Accent2 41" xfId="764"/>
    <cellStyle name="40% - Accent2 41 2" xfId="765"/>
    <cellStyle name="40% - Accent2 42" xfId="766"/>
    <cellStyle name="40% - Accent2 42 2" xfId="767"/>
    <cellStyle name="40% - Accent2 43" xfId="768"/>
    <cellStyle name="40% - Accent2 43 2" xfId="769"/>
    <cellStyle name="40% - Accent2 44" xfId="770"/>
    <cellStyle name="40% - Accent2 44 2" xfId="771"/>
    <cellStyle name="40% - Accent2 45" xfId="772"/>
    <cellStyle name="40% - Accent2 45 2" xfId="773"/>
    <cellStyle name="40% - Accent2 46" xfId="774"/>
    <cellStyle name="40% - Accent2 46 2" xfId="775"/>
    <cellStyle name="40% - Accent2 47" xfId="776"/>
    <cellStyle name="40% - Accent2 47 2" xfId="777"/>
    <cellStyle name="40% - Accent2 48" xfId="778"/>
    <cellStyle name="40% - Accent2 48 2" xfId="3140"/>
    <cellStyle name="40% - Accent2 49" xfId="779"/>
    <cellStyle name="40% - Accent2 49 2" xfId="3141"/>
    <cellStyle name="40% - Accent2 5" xfId="780"/>
    <cellStyle name="40% - Accent2 5 2" xfId="781"/>
    <cellStyle name="40% - Accent2 50" xfId="782"/>
    <cellStyle name="40% - Accent2 50 2" xfId="3142"/>
    <cellStyle name="40% - Accent2 51" xfId="783"/>
    <cellStyle name="40% - Accent2 51 2" xfId="3143"/>
    <cellStyle name="40% - Accent2 52" xfId="784"/>
    <cellStyle name="40% - Accent2 52 2" xfId="3144"/>
    <cellStyle name="40% - Accent2 53" xfId="1650"/>
    <cellStyle name="40% - Accent2 53 2" xfId="3145"/>
    <cellStyle name="40% - Accent2 54" xfId="1664"/>
    <cellStyle name="40% - Accent2 54 2" xfId="3146"/>
    <cellStyle name="40% - Accent2 55" xfId="1680"/>
    <cellStyle name="40% - Accent2 55 2" xfId="1720"/>
    <cellStyle name="40% - Accent2 56" xfId="1736"/>
    <cellStyle name="40% - Accent2 56 2" xfId="3148"/>
    <cellStyle name="40% - Accent2 56 3" xfId="3147"/>
    <cellStyle name="40% - Accent2 57" xfId="1801"/>
    <cellStyle name="40% - Accent2 57 2" xfId="3150"/>
    <cellStyle name="40% - Accent2 57 3" xfId="3149"/>
    <cellStyle name="40% - Accent2 58" xfId="3151"/>
    <cellStyle name="40% - Accent2 58 2" xfId="3152"/>
    <cellStyle name="40% - Accent2 59" xfId="3153"/>
    <cellStyle name="40% - Accent2 59 2" xfId="3154"/>
    <cellStyle name="40% - Accent2 6" xfId="785"/>
    <cellStyle name="40% - Accent2 6 2" xfId="786"/>
    <cellStyle name="40% - Accent2 60" xfId="3155"/>
    <cellStyle name="40% - Accent2 60 2" xfId="3156"/>
    <cellStyle name="40% - Accent2 61" xfId="3157"/>
    <cellStyle name="40% - Accent2 61 2" xfId="3158"/>
    <cellStyle name="40% - Accent2 62" xfId="3159"/>
    <cellStyle name="40% - Accent2 62 2" xfId="3160"/>
    <cellStyle name="40% - Accent2 63" xfId="3161"/>
    <cellStyle name="40% - Accent2 63 2" xfId="3162"/>
    <cellStyle name="40% - Accent2 64" xfId="3163"/>
    <cellStyle name="40% - Accent2 64 2" xfId="3164"/>
    <cellStyle name="40% - Accent2 65" xfId="3165"/>
    <cellStyle name="40% - Accent2 65 2" xfId="3166"/>
    <cellStyle name="40% - Accent2 66" xfId="3167"/>
    <cellStyle name="40% - Accent2 66 2" xfId="3168"/>
    <cellStyle name="40% - Accent2 67" xfId="3169"/>
    <cellStyle name="40% - Accent2 67 2" xfId="3170"/>
    <cellStyle name="40% - Accent2 68" xfId="3171"/>
    <cellStyle name="40% - Accent2 68 2" xfId="3172"/>
    <cellStyle name="40% - Accent2 69" xfId="3173"/>
    <cellStyle name="40% - Accent2 69 2" xfId="3174"/>
    <cellStyle name="40% - Accent2 7" xfId="787"/>
    <cellStyle name="40% - Accent2 7 2" xfId="788"/>
    <cellStyle name="40% - Accent2 70" xfId="3175"/>
    <cellStyle name="40% - Accent2 70 2" xfId="3176"/>
    <cellStyle name="40% - Accent2 71" xfId="3177"/>
    <cellStyle name="40% - Accent2 71 2" xfId="3178"/>
    <cellStyle name="40% - Accent2 72" xfId="3179"/>
    <cellStyle name="40% - Accent2 72 2" xfId="3180"/>
    <cellStyle name="40% - Accent2 73" xfId="3181"/>
    <cellStyle name="40% - Accent2 73 2" xfId="3182"/>
    <cellStyle name="40% - Accent2 74" xfId="3183"/>
    <cellStyle name="40% - Accent2 74 2" xfId="3184"/>
    <cellStyle name="40% - Accent2 75" xfId="3185"/>
    <cellStyle name="40% - Accent2 75 2" xfId="3186"/>
    <cellStyle name="40% - Accent2 76" xfId="3187"/>
    <cellStyle name="40% - Accent2 76 2" xfId="3188"/>
    <cellStyle name="40% - Accent2 77" xfId="3189"/>
    <cellStyle name="40% - Accent2 77 2" xfId="3190"/>
    <cellStyle name="40% - Accent2 78" xfId="3191"/>
    <cellStyle name="40% - Accent2 78 2" xfId="3192"/>
    <cellStyle name="40% - Accent2 79" xfId="3193"/>
    <cellStyle name="40% - Accent2 79 2" xfId="3194"/>
    <cellStyle name="40% - Accent2 8" xfId="789"/>
    <cellStyle name="40% - Accent2 8 2" xfId="790"/>
    <cellStyle name="40% - Accent2 80" xfId="3195"/>
    <cellStyle name="40% - Accent2 80 2" xfId="3196"/>
    <cellStyle name="40% - Accent2 81" xfId="3197"/>
    <cellStyle name="40% - Accent2 81 2" xfId="3198"/>
    <cellStyle name="40% - Accent2 82" xfId="3199"/>
    <cellStyle name="40% - Accent2 82 2" xfId="3200"/>
    <cellStyle name="40% - Accent2 83" xfId="3201"/>
    <cellStyle name="40% - Accent2 83 2" xfId="3202"/>
    <cellStyle name="40% - Accent2 84" xfId="3203"/>
    <cellStyle name="40% - Accent2 84 2" xfId="3204"/>
    <cellStyle name="40% - Accent2 85" xfId="3205"/>
    <cellStyle name="40% - Accent2 85 2" xfId="3206"/>
    <cellStyle name="40% - Accent2 86" xfId="3207"/>
    <cellStyle name="40% - Accent2 86 2" xfId="3208"/>
    <cellStyle name="40% - Accent2 87" xfId="3209"/>
    <cellStyle name="40% - Accent2 87 2" xfId="3210"/>
    <cellStyle name="40% - Accent2 88" xfId="3211"/>
    <cellStyle name="40% - Accent2 88 2" xfId="3212"/>
    <cellStyle name="40% - Accent2 89" xfId="3213"/>
    <cellStyle name="40% - Accent2 89 2" xfId="3214"/>
    <cellStyle name="40% - Accent2 9" xfId="791"/>
    <cellStyle name="40% - Accent2 9 2" xfId="792"/>
    <cellStyle name="40% - Accent2 90" xfId="3215"/>
    <cellStyle name="40% - Accent2 90 2" xfId="3216"/>
    <cellStyle name="40% - Accent2 91" xfId="3217"/>
    <cellStyle name="40% - Accent2 91 2" xfId="3218"/>
    <cellStyle name="40% - Accent2 92" xfId="3219"/>
    <cellStyle name="40% - Accent2 92 2" xfId="3220"/>
    <cellStyle name="40% - Accent2 93" xfId="3221"/>
    <cellStyle name="40% - Accent2 93 2" xfId="3222"/>
    <cellStyle name="40% - Accent2 94" xfId="3223"/>
    <cellStyle name="40% - Accent2 94 2" xfId="3224"/>
    <cellStyle name="40% - Accent2 95" xfId="3225"/>
    <cellStyle name="40% - Accent2 95 2" xfId="3226"/>
    <cellStyle name="40% - Accent2 96" xfId="3227"/>
    <cellStyle name="40% - Accent2 96 2" xfId="3228"/>
    <cellStyle name="40% - Accent2 97" xfId="3229"/>
    <cellStyle name="40% - Accent2 97 2" xfId="3230"/>
    <cellStyle name="40% - Accent2 98" xfId="3231"/>
    <cellStyle name="40% - Accent2 98 2" xfId="3232"/>
    <cellStyle name="40% - Accent2 99" xfId="3233"/>
    <cellStyle name="40% - Accent3" xfId="793" builtinId="39" customBuiltin="1"/>
    <cellStyle name="40% - Accent3 10" xfId="794"/>
    <cellStyle name="40% - Accent3 10 2" xfId="795"/>
    <cellStyle name="40% - Accent3 100" xfId="3234"/>
    <cellStyle name="40% - Accent3 100 2" xfId="3235"/>
    <cellStyle name="40% - Accent3 101" xfId="3236"/>
    <cellStyle name="40% - Accent3 101 2" xfId="3237"/>
    <cellStyle name="40% - Accent3 102" xfId="3238"/>
    <cellStyle name="40% - Accent3 102 2" xfId="3239"/>
    <cellStyle name="40% - Accent3 103" xfId="3240"/>
    <cellStyle name="40% - Accent3 103 2" xfId="3241"/>
    <cellStyle name="40% - Accent3 104" xfId="3242"/>
    <cellStyle name="40% - Accent3 104 2" xfId="3243"/>
    <cellStyle name="40% - Accent3 105" xfId="3244"/>
    <cellStyle name="40% - Accent3 105 2" xfId="3245"/>
    <cellStyle name="40% - Accent3 106" xfId="3246"/>
    <cellStyle name="40% - Accent3 106 2" xfId="3247"/>
    <cellStyle name="40% - Accent3 107" xfId="3248"/>
    <cellStyle name="40% - Accent3 107 2" xfId="3249"/>
    <cellStyle name="40% - Accent3 108" xfId="3250"/>
    <cellStyle name="40% - Accent3 108 2" xfId="3251"/>
    <cellStyle name="40% - Accent3 109" xfId="3252"/>
    <cellStyle name="40% - Accent3 109 2" xfId="3253"/>
    <cellStyle name="40% - Accent3 11" xfId="796"/>
    <cellStyle name="40% - Accent3 11 2" xfId="797"/>
    <cellStyle name="40% - Accent3 110" xfId="3254"/>
    <cellStyle name="40% - Accent3 110 2" xfId="3255"/>
    <cellStyle name="40% - Accent3 111" xfId="3256"/>
    <cellStyle name="40% - Accent3 111 2" xfId="3257"/>
    <cellStyle name="40% - Accent3 112" xfId="3258"/>
    <cellStyle name="40% - Accent3 112 2" xfId="3259"/>
    <cellStyle name="40% - Accent3 113" xfId="3260"/>
    <cellStyle name="40% - Accent3 113 2" xfId="3261"/>
    <cellStyle name="40% - Accent3 114" xfId="3262"/>
    <cellStyle name="40% - Accent3 115" xfId="3263"/>
    <cellStyle name="40% - Accent3 116" xfId="3264"/>
    <cellStyle name="40% - Accent3 117" xfId="3265"/>
    <cellStyle name="40% - Accent3 118" xfId="3266"/>
    <cellStyle name="40% - Accent3 119" xfId="3267"/>
    <cellStyle name="40% - Accent3 12" xfId="798"/>
    <cellStyle name="40% - Accent3 12 2" xfId="799"/>
    <cellStyle name="40% - Accent3 120" xfId="3268"/>
    <cellStyle name="40% - Accent3 121" xfId="3269"/>
    <cellStyle name="40% - Accent3 122" xfId="3270"/>
    <cellStyle name="40% - Accent3 123" xfId="3271"/>
    <cellStyle name="40% - Accent3 124" xfId="3272"/>
    <cellStyle name="40% - Accent3 125" xfId="3273"/>
    <cellStyle name="40% - Accent3 126" xfId="3274"/>
    <cellStyle name="40% - Accent3 127" xfId="3275"/>
    <cellStyle name="40% - Accent3 128" xfId="3276"/>
    <cellStyle name="40% - Accent3 129" xfId="3277"/>
    <cellStyle name="40% - Accent3 13" xfId="800"/>
    <cellStyle name="40% - Accent3 13 2" xfId="801"/>
    <cellStyle name="40% - Accent3 130" xfId="3278"/>
    <cellStyle name="40% - Accent3 131" xfId="3279"/>
    <cellStyle name="40% - Accent3 132" xfId="3280"/>
    <cellStyle name="40% - Accent3 133" xfId="3281"/>
    <cellStyle name="40% - Accent3 134" xfId="3282"/>
    <cellStyle name="40% - Accent3 135" xfId="3283"/>
    <cellStyle name="40% - Accent3 136" xfId="3284"/>
    <cellStyle name="40% - Accent3 137" xfId="3285"/>
    <cellStyle name="40% - Accent3 138" xfId="3286"/>
    <cellStyle name="40% - Accent3 139" xfId="3287"/>
    <cellStyle name="40% - Accent3 14" xfId="802"/>
    <cellStyle name="40% - Accent3 14 2" xfId="803"/>
    <cellStyle name="40% - Accent3 140" xfId="3288"/>
    <cellStyle name="40% - Accent3 141" xfId="3289"/>
    <cellStyle name="40% - Accent3 142" xfId="3290"/>
    <cellStyle name="40% - Accent3 143" xfId="3291"/>
    <cellStyle name="40% - Accent3 144" xfId="3292"/>
    <cellStyle name="40% - Accent3 145" xfId="3293"/>
    <cellStyle name="40% - Accent3 146" xfId="3294"/>
    <cellStyle name="40% - Accent3 147" xfId="3295"/>
    <cellStyle name="40% - Accent3 148" xfId="3296"/>
    <cellStyle name="40% - Accent3 149" xfId="3297"/>
    <cellStyle name="40% - Accent3 15" xfId="804"/>
    <cellStyle name="40% - Accent3 15 2" xfId="805"/>
    <cellStyle name="40% - Accent3 150" xfId="3298"/>
    <cellStyle name="40% - Accent3 151" xfId="3299"/>
    <cellStyle name="40% - Accent3 152" xfId="3300"/>
    <cellStyle name="40% - Accent3 153" xfId="3301"/>
    <cellStyle name="40% - Accent3 154" xfId="3302"/>
    <cellStyle name="40% - Accent3 155" xfId="3303"/>
    <cellStyle name="40% - Accent3 156" xfId="3304"/>
    <cellStyle name="40% - Accent3 157" xfId="3305"/>
    <cellStyle name="40% - Accent3 158" xfId="3306"/>
    <cellStyle name="40% - Accent3 159" xfId="3307"/>
    <cellStyle name="40% - Accent3 16" xfId="806"/>
    <cellStyle name="40% - Accent3 16 2" xfId="807"/>
    <cellStyle name="40% - Accent3 160" xfId="3308"/>
    <cellStyle name="40% - Accent3 161" xfId="3309"/>
    <cellStyle name="40% - Accent3 162" xfId="3310"/>
    <cellStyle name="40% - Accent3 163" xfId="3311"/>
    <cellStyle name="40% - Accent3 164" xfId="3312"/>
    <cellStyle name="40% - Accent3 165" xfId="3313"/>
    <cellStyle name="40% - Accent3 17" xfId="808"/>
    <cellStyle name="40% - Accent3 17 2" xfId="809"/>
    <cellStyle name="40% - Accent3 18" xfId="810"/>
    <cellStyle name="40% - Accent3 18 2" xfId="811"/>
    <cellStyle name="40% - Accent3 19" xfId="812"/>
    <cellStyle name="40% - Accent3 19 2" xfId="813"/>
    <cellStyle name="40% - Accent3 2" xfId="814"/>
    <cellStyle name="40% - Accent3 2 2" xfId="815"/>
    <cellStyle name="40% - Accent3 2 3" xfId="816"/>
    <cellStyle name="40% - Accent3 20" xfId="817"/>
    <cellStyle name="40% - Accent3 20 2" xfId="818"/>
    <cellStyle name="40% - Accent3 21" xfId="819"/>
    <cellStyle name="40% - Accent3 21 2" xfId="820"/>
    <cellStyle name="40% - Accent3 22" xfId="821"/>
    <cellStyle name="40% - Accent3 22 2" xfId="822"/>
    <cellStyle name="40% - Accent3 23" xfId="823"/>
    <cellStyle name="40% - Accent3 23 2" xfId="824"/>
    <cellStyle name="40% - Accent3 24" xfId="825"/>
    <cellStyle name="40% - Accent3 24 2" xfId="826"/>
    <cellStyle name="40% - Accent3 25" xfId="827"/>
    <cellStyle name="40% - Accent3 25 2" xfId="828"/>
    <cellStyle name="40% - Accent3 26" xfId="829"/>
    <cellStyle name="40% - Accent3 26 2" xfId="830"/>
    <cellStyle name="40% - Accent3 27" xfId="831"/>
    <cellStyle name="40% - Accent3 27 2" xfId="832"/>
    <cellStyle name="40% - Accent3 28" xfId="833"/>
    <cellStyle name="40% - Accent3 28 2" xfId="834"/>
    <cellStyle name="40% - Accent3 29" xfId="835"/>
    <cellStyle name="40% - Accent3 29 2" xfId="836"/>
    <cellStyle name="40% - Accent3 3" xfId="837"/>
    <cellStyle name="40% - Accent3 3 2" xfId="838"/>
    <cellStyle name="40% - Accent3 30" xfId="839"/>
    <cellStyle name="40% - Accent3 30 2" xfId="840"/>
    <cellStyle name="40% - Accent3 31" xfId="841"/>
    <cellStyle name="40% - Accent3 31 2" xfId="842"/>
    <cellStyle name="40% - Accent3 32" xfId="843"/>
    <cellStyle name="40% - Accent3 32 2" xfId="844"/>
    <cellStyle name="40% - Accent3 33" xfId="845"/>
    <cellStyle name="40% - Accent3 33 2" xfId="846"/>
    <cellStyle name="40% - Accent3 34" xfId="847"/>
    <cellStyle name="40% - Accent3 34 2" xfId="848"/>
    <cellStyle name="40% - Accent3 35" xfId="849"/>
    <cellStyle name="40% - Accent3 35 2" xfId="850"/>
    <cellStyle name="40% - Accent3 36" xfId="851"/>
    <cellStyle name="40% - Accent3 36 2" xfId="852"/>
    <cellStyle name="40% - Accent3 37" xfId="853"/>
    <cellStyle name="40% - Accent3 37 2" xfId="854"/>
    <cellStyle name="40% - Accent3 38" xfId="855"/>
    <cellStyle name="40% - Accent3 38 2" xfId="856"/>
    <cellStyle name="40% - Accent3 39" xfId="857"/>
    <cellStyle name="40% - Accent3 39 2" xfId="858"/>
    <cellStyle name="40% - Accent3 4" xfId="859"/>
    <cellStyle name="40% - Accent3 4 2" xfId="860"/>
    <cellStyle name="40% - Accent3 40" xfId="861"/>
    <cellStyle name="40% - Accent3 40 2" xfId="862"/>
    <cellStyle name="40% - Accent3 41" xfId="863"/>
    <cellStyle name="40% - Accent3 41 2" xfId="864"/>
    <cellStyle name="40% - Accent3 42" xfId="865"/>
    <cellStyle name="40% - Accent3 42 2" xfId="866"/>
    <cellStyle name="40% - Accent3 43" xfId="867"/>
    <cellStyle name="40% - Accent3 43 2" xfId="868"/>
    <cellStyle name="40% - Accent3 44" xfId="869"/>
    <cellStyle name="40% - Accent3 44 2" xfId="870"/>
    <cellStyle name="40% - Accent3 45" xfId="871"/>
    <cellStyle name="40% - Accent3 45 2" xfId="872"/>
    <cellStyle name="40% - Accent3 46" xfId="873"/>
    <cellStyle name="40% - Accent3 46 2" xfId="874"/>
    <cellStyle name="40% - Accent3 47" xfId="875"/>
    <cellStyle name="40% - Accent3 47 2" xfId="876"/>
    <cellStyle name="40% - Accent3 48" xfId="877"/>
    <cellStyle name="40% - Accent3 48 2" xfId="3314"/>
    <cellStyle name="40% - Accent3 49" xfId="878"/>
    <cellStyle name="40% - Accent3 49 2" xfId="3315"/>
    <cellStyle name="40% - Accent3 5" xfId="879"/>
    <cellStyle name="40% - Accent3 5 2" xfId="880"/>
    <cellStyle name="40% - Accent3 50" xfId="881"/>
    <cellStyle name="40% - Accent3 50 2" xfId="3316"/>
    <cellStyle name="40% - Accent3 51" xfId="882"/>
    <cellStyle name="40% - Accent3 51 2" xfId="3317"/>
    <cellStyle name="40% - Accent3 52" xfId="883"/>
    <cellStyle name="40% - Accent3 52 2" xfId="3318"/>
    <cellStyle name="40% - Accent3 53" xfId="1652"/>
    <cellStyle name="40% - Accent3 53 2" xfId="3319"/>
    <cellStyle name="40% - Accent3 54" xfId="1666"/>
    <cellStyle name="40% - Accent3 54 2" xfId="3320"/>
    <cellStyle name="40% - Accent3 55" xfId="1682"/>
    <cellStyle name="40% - Accent3 55 2" xfId="1722"/>
    <cellStyle name="40% - Accent3 56" xfId="1738"/>
    <cellStyle name="40% - Accent3 56 2" xfId="3322"/>
    <cellStyle name="40% - Accent3 56 3" xfId="3321"/>
    <cellStyle name="40% - Accent3 57" xfId="1754"/>
    <cellStyle name="40% - Accent3 57 2" xfId="3324"/>
    <cellStyle name="40% - Accent3 57 3" xfId="3323"/>
    <cellStyle name="40% - Accent3 58" xfId="3325"/>
    <cellStyle name="40% - Accent3 58 2" xfId="3326"/>
    <cellStyle name="40% - Accent3 59" xfId="3327"/>
    <cellStyle name="40% - Accent3 59 2" xfId="3328"/>
    <cellStyle name="40% - Accent3 6" xfId="884"/>
    <cellStyle name="40% - Accent3 6 2" xfId="885"/>
    <cellStyle name="40% - Accent3 60" xfId="3329"/>
    <cellStyle name="40% - Accent3 60 2" xfId="3330"/>
    <cellStyle name="40% - Accent3 61" xfId="3331"/>
    <cellStyle name="40% - Accent3 61 2" xfId="3332"/>
    <cellStyle name="40% - Accent3 62" xfId="3333"/>
    <cellStyle name="40% - Accent3 62 2" xfId="3334"/>
    <cellStyle name="40% - Accent3 63" xfId="3335"/>
    <cellStyle name="40% - Accent3 63 2" xfId="3336"/>
    <cellStyle name="40% - Accent3 64" xfId="3337"/>
    <cellStyle name="40% - Accent3 64 2" xfId="3338"/>
    <cellStyle name="40% - Accent3 65" xfId="3339"/>
    <cellStyle name="40% - Accent3 65 2" xfId="3340"/>
    <cellStyle name="40% - Accent3 66" xfId="3341"/>
    <cellStyle name="40% - Accent3 66 2" xfId="3342"/>
    <cellStyle name="40% - Accent3 67" xfId="3343"/>
    <cellStyle name="40% - Accent3 67 2" xfId="3344"/>
    <cellStyle name="40% - Accent3 68" xfId="3345"/>
    <cellStyle name="40% - Accent3 68 2" xfId="3346"/>
    <cellStyle name="40% - Accent3 69" xfId="3347"/>
    <cellStyle name="40% - Accent3 69 2" xfId="3348"/>
    <cellStyle name="40% - Accent3 7" xfId="886"/>
    <cellStyle name="40% - Accent3 7 2" xfId="887"/>
    <cellStyle name="40% - Accent3 70" xfId="3349"/>
    <cellStyle name="40% - Accent3 70 2" xfId="3350"/>
    <cellStyle name="40% - Accent3 71" xfId="3351"/>
    <cellStyle name="40% - Accent3 71 2" xfId="3352"/>
    <cellStyle name="40% - Accent3 72" xfId="3353"/>
    <cellStyle name="40% - Accent3 72 2" xfId="3354"/>
    <cellStyle name="40% - Accent3 73" xfId="3355"/>
    <cellStyle name="40% - Accent3 73 2" xfId="3356"/>
    <cellStyle name="40% - Accent3 74" xfId="3357"/>
    <cellStyle name="40% - Accent3 74 2" xfId="3358"/>
    <cellStyle name="40% - Accent3 75" xfId="3359"/>
    <cellStyle name="40% - Accent3 75 2" xfId="3360"/>
    <cellStyle name="40% - Accent3 76" xfId="3361"/>
    <cellStyle name="40% - Accent3 76 2" xfId="3362"/>
    <cellStyle name="40% - Accent3 77" xfId="3363"/>
    <cellStyle name="40% - Accent3 77 2" xfId="3364"/>
    <cellStyle name="40% - Accent3 78" xfId="3365"/>
    <cellStyle name="40% - Accent3 78 2" xfId="3366"/>
    <cellStyle name="40% - Accent3 79" xfId="3367"/>
    <cellStyle name="40% - Accent3 79 2" xfId="3368"/>
    <cellStyle name="40% - Accent3 8" xfId="888"/>
    <cellStyle name="40% - Accent3 8 2" xfId="889"/>
    <cellStyle name="40% - Accent3 80" xfId="3369"/>
    <cellStyle name="40% - Accent3 80 2" xfId="3370"/>
    <cellStyle name="40% - Accent3 81" xfId="3371"/>
    <cellStyle name="40% - Accent3 81 2" xfId="3372"/>
    <cellStyle name="40% - Accent3 82" xfId="3373"/>
    <cellStyle name="40% - Accent3 82 2" xfId="3374"/>
    <cellStyle name="40% - Accent3 83" xfId="3375"/>
    <cellStyle name="40% - Accent3 83 2" xfId="3376"/>
    <cellStyle name="40% - Accent3 84" xfId="3377"/>
    <cellStyle name="40% - Accent3 84 2" xfId="3378"/>
    <cellStyle name="40% - Accent3 85" xfId="3379"/>
    <cellStyle name="40% - Accent3 85 2" xfId="3380"/>
    <cellStyle name="40% - Accent3 86" xfId="3381"/>
    <cellStyle name="40% - Accent3 86 2" xfId="3382"/>
    <cellStyle name="40% - Accent3 87" xfId="3383"/>
    <cellStyle name="40% - Accent3 87 2" xfId="3384"/>
    <cellStyle name="40% - Accent3 88" xfId="3385"/>
    <cellStyle name="40% - Accent3 88 2" xfId="3386"/>
    <cellStyle name="40% - Accent3 89" xfId="3387"/>
    <cellStyle name="40% - Accent3 89 2" xfId="3388"/>
    <cellStyle name="40% - Accent3 9" xfId="890"/>
    <cellStyle name="40% - Accent3 9 2" xfId="891"/>
    <cellStyle name="40% - Accent3 90" xfId="3389"/>
    <cellStyle name="40% - Accent3 90 2" xfId="3390"/>
    <cellStyle name="40% - Accent3 91" xfId="3391"/>
    <cellStyle name="40% - Accent3 91 2" xfId="3392"/>
    <cellStyle name="40% - Accent3 92" xfId="3393"/>
    <cellStyle name="40% - Accent3 92 2" xfId="3394"/>
    <cellStyle name="40% - Accent3 93" xfId="3395"/>
    <cellStyle name="40% - Accent3 93 2" xfId="3396"/>
    <cellStyle name="40% - Accent3 94" xfId="3397"/>
    <cellStyle name="40% - Accent3 94 2" xfId="3398"/>
    <cellStyle name="40% - Accent3 95" xfId="3399"/>
    <cellStyle name="40% - Accent3 95 2" xfId="3400"/>
    <cellStyle name="40% - Accent3 96" xfId="3401"/>
    <cellStyle name="40% - Accent3 96 2" xfId="3402"/>
    <cellStyle name="40% - Accent3 97" xfId="3403"/>
    <cellStyle name="40% - Accent3 97 2" xfId="3404"/>
    <cellStyle name="40% - Accent3 98" xfId="3405"/>
    <cellStyle name="40% - Accent3 98 2" xfId="3406"/>
    <cellStyle name="40% - Accent3 99" xfId="3407"/>
    <cellStyle name="40% - Accent4" xfId="892" builtinId="43" customBuiltin="1"/>
    <cellStyle name="40% - Accent4 10" xfId="893"/>
    <cellStyle name="40% - Accent4 10 2" xfId="894"/>
    <cellStyle name="40% - Accent4 100" xfId="3408"/>
    <cellStyle name="40% - Accent4 100 2" xfId="3409"/>
    <cellStyle name="40% - Accent4 101" xfId="3410"/>
    <cellStyle name="40% - Accent4 101 2" xfId="3411"/>
    <cellStyle name="40% - Accent4 102" xfId="3412"/>
    <cellStyle name="40% - Accent4 102 2" xfId="3413"/>
    <cellStyle name="40% - Accent4 103" xfId="3414"/>
    <cellStyle name="40% - Accent4 103 2" xfId="3415"/>
    <cellStyle name="40% - Accent4 104" xfId="3416"/>
    <cellStyle name="40% - Accent4 104 2" xfId="3417"/>
    <cellStyle name="40% - Accent4 105" xfId="3418"/>
    <cellStyle name="40% - Accent4 105 2" xfId="3419"/>
    <cellStyle name="40% - Accent4 106" xfId="3420"/>
    <cellStyle name="40% - Accent4 106 2" xfId="3421"/>
    <cellStyle name="40% - Accent4 107" xfId="3422"/>
    <cellStyle name="40% - Accent4 107 2" xfId="3423"/>
    <cellStyle name="40% - Accent4 108" xfId="3424"/>
    <cellStyle name="40% - Accent4 108 2" xfId="3425"/>
    <cellStyle name="40% - Accent4 109" xfId="3426"/>
    <cellStyle name="40% - Accent4 109 2" xfId="3427"/>
    <cellStyle name="40% - Accent4 11" xfId="895"/>
    <cellStyle name="40% - Accent4 11 2" xfId="896"/>
    <cellStyle name="40% - Accent4 110" xfId="3428"/>
    <cellStyle name="40% - Accent4 110 2" xfId="3429"/>
    <cellStyle name="40% - Accent4 111" xfId="3430"/>
    <cellStyle name="40% - Accent4 111 2" xfId="3431"/>
    <cellStyle name="40% - Accent4 112" xfId="3432"/>
    <cellStyle name="40% - Accent4 112 2" xfId="3433"/>
    <cellStyle name="40% - Accent4 113" xfId="3434"/>
    <cellStyle name="40% - Accent4 113 2" xfId="3435"/>
    <cellStyle name="40% - Accent4 114" xfId="3436"/>
    <cellStyle name="40% - Accent4 115" xfId="3437"/>
    <cellStyle name="40% - Accent4 116" xfId="3438"/>
    <cellStyle name="40% - Accent4 117" xfId="3439"/>
    <cellStyle name="40% - Accent4 118" xfId="3440"/>
    <cellStyle name="40% - Accent4 119" xfId="3441"/>
    <cellStyle name="40% - Accent4 12" xfId="897"/>
    <cellStyle name="40% - Accent4 12 2" xfId="898"/>
    <cellStyle name="40% - Accent4 120" xfId="3442"/>
    <cellStyle name="40% - Accent4 121" xfId="3443"/>
    <cellStyle name="40% - Accent4 122" xfId="3444"/>
    <cellStyle name="40% - Accent4 123" xfId="3445"/>
    <cellStyle name="40% - Accent4 124" xfId="3446"/>
    <cellStyle name="40% - Accent4 125" xfId="3447"/>
    <cellStyle name="40% - Accent4 126" xfId="3448"/>
    <cellStyle name="40% - Accent4 127" xfId="3449"/>
    <cellStyle name="40% - Accent4 128" xfId="3450"/>
    <cellStyle name="40% - Accent4 129" xfId="3451"/>
    <cellStyle name="40% - Accent4 13" xfId="899"/>
    <cellStyle name="40% - Accent4 13 2" xfId="900"/>
    <cellStyle name="40% - Accent4 130" xfId="3452"/>
    <cellStyle name="40% - Accent4 131" xfId="3453"/>
    <cellStyle name="40% - Accent4 132" xfId="3454"/>
    <cellStyle name="40% - Accent4 133" xfId="3455"/>
    <cellStyle name="40% - Accent4 134" xfId="3456"/>
    <cellStyle name="40% - Accent4 135" xfId="3457"/>
    <cellStyle name="40% - Accent4 136" xfId="3458"/>
    <cellStyle name="40% - Accent4 137" xfId="3459"/>
    <cellStyle name="40% - Accent4 138" xfId="3460"/>
    <cellStyle name="40% - Accent4 139" xfId="3461"/>
    <cellStyle name="40% - Accent4 14" xfId="901"/>
    <cellStyle name="40% - Accent4 14 2" xfId="902"/>
    <cellStyle name="40% - Accent4 140" xfId="3462"/>
    <cellStyle name="40% - Accent4 141" xfId="3463"/>
    <cellStyle name="40% - Accent4 142" xfId="3464"/>
    <cellStyle name="40% - Accent4 143" xfId="3465"/>
    <cellStyle name="40% - Accent4 144" xfId="3466"/>
    <cellStyle name="40% - Accent4 145" xfId="3467"/>
    <cellStyle name="40% - Accent4 146" xfId="3468"/>
    <cellStyle name="40% - Accent4 147" xfId="3469"/>
    <cellStyle name="40% - Accent4 148" xfId="3470"/>
    <cellStyle name="40% - Accent4 149" xfId="3471"/>
    <cellStyle name="40% - Accent4 15" xfId="903"/>
    <cellStyle name="40% - Accent4 15 2" xfId="904"/>
    <cellStyle name="40% - Accent4 150" xfId="3472"/>
    <cellStyle name="40% - Accent4 151" xfId="3473"/>
    <cellStyle name="40% - Accent4 152" xfId="3474"/>
    <cellStyle name="40% - Accent4 153" xfId="3475"/>
    <cellStyle name="40% - Accent4 154" xfId="3476"/>
    <cellStyle name="40% - Accent4 155" xfId="3477"/>
    <cellStyle name="40% - Accent4 156" xfId="3478"/>
    <cellStyle name="40% - Accent4 157" xfId="3479"/>
    <cellStyle name="40% - Accent4 158" xfId="3480"/>
    <cellStyle name="40% - Accent4 159" xfId="3481"/>
    <cellStyle name="40% - Accent4 16" xfId="905"/>
    <cellStyle name="40% - Accent4 16 2" xfId="906"/>
    <cellStyle name="40% - Accent4 160" xfId="3482"/>
    <cellStyle name="40% - Accent4 161" xfId="3483"/>
    <cellStyle name="40% - Accent4 162" xfId="3484"/>
    <cellStyle name="40% - Accent4 163" xfId="3485"/>
    <cellStyle name="40% - Accent4 164" xfId="3486"/>
    <cellStyle name="40% - Accent4 165" xfId="3487"/>
    <cellStyle name="40% - Accent4 17" xfId="907"/>
    <cellStyle name="40% - Accent4 17 2" xfId="908"/>
    <cellStyle name="40% - Accent4 18" xfId="909"/>
    <cellStyle name="40% - Accent4 18 2" xfId="910"/>
    <cellStyle name="40% - Accent4 19" xfId="911"/>
    <cellStyle name="40% - Accent4 19 2" xfId="912"/>
    <cellStyle name="40% - Accent4 2" xfId="913"/>
    <cellStyle name="40% - Accent4 2 2" xfId="914"/>
    <cellStyle name="40% - Accent4 2 3" xfId="915"/>
    <cellStyle name="40% - Accent4 20" xfId="916"/>
    <cellStyle name="40% - Accent4 20 2" xfId="917"/>
    <cellStyle name="40% - Accent4 21" xfId="918"/>
    <cellStyle name="40% - Accent4 21 2" xfId="919"/>
    <cellStyle name="40% - Accent4 22" xfId="920"/>
    <cellStyle name="40% - Accent4 22 2" xfId="921"/>
    <cellStyle name="40% - Accent4 23" xfId="922"/>
    <cellStyle name="40% - Accent4 23 2" xfId="923"/>
    <cellStyle name="40% - Accent4 24" xfId="924"/>
    <cellStyle name="40% - Accent4 24 2" xfId="925"/>
    <cellStyle name="40% - Accent4 25" xfId="926"/>
    <cellStyle name="40% - Accent4 25 2" xfId="927"/>
    <cellStyle name="40% - Accent4 26" xfId="928"/>
    <cellStyle name="40% - Accent4 26 2" xfId="929"/>
    <cellStyle name="40% - Accent4 27" xfId="930"/>
    <cellStyle name="40% - Accent4 27 2" xfId="931"/>
    <cellStyle name="40% - Accent4 28" xfId="932"/>
    <cellStyle name="40% - Accent4 28 2" xfId="933"/>
    <cellStyle name="40% - Accent4 29" xfId="934"/>
    <cellStyle name="40% - Accent4 29 2" xfId="935"/>
    <cellStyle name="40% - Accent4 3" xfId="936"/>
    <cellStyle name="40% - Accent4 3 2" xfId="937"/>
    <cellStyle name="40% - Accent4 30" xfId="938"/>
    <cellStyle name="40% - Accent4 30 2" xfId="939"/>
    <cellStyle name="40% - Accent4 31" xfId="940"/>
    <cellStyle name="40% - Accent4 31 2" xfId="941"/>
    <cellStyle name="40% - Accent4 32" xfId="942"/>
    <cellStyle name="40% - Accent4 32 2" xfId="943"/>
    <cellStyle name="40% - Accent4 33" xfId="944"/>
    <cellStyle name="40% - Accent4 33 2" xfId="945"/>
    <cellStyle name="40% - Accent4 34" xfId="946"/>
    <cellStyle name="40% - Accent4 34 2" xfId="947"/>
    <cellStyle name="40% - Accent4 35" xfId="948"/>
    <cellStyle name="40% - Accent4 35 2" xfId="949"/>
    <cellStyle name="40% - Accent4 36" xfId="950"/>
    <cellStyle name="40% - Accent4 36 2" xfId="951"/>
    <cellStyle name="40% - Accent4 37" xfId="952"/>
    <cellStyle name="40% - Accent4 37 2" xfId="953"/>
    <cellStyle name="40% - Accent4 38" xfId="954"/>
    <cellStyle name="40% - Accent4 38 2" xfId="955"/>
    <cellStyle name="40% - Accent4 39" xfId="956"/>
    <cellStyle name="40% - Accent4 39 2" xfId="957"/>
    <cellStyle name="40% - Accent4 4" xfId="958"/>
    <cellStyle name="40% - Accent4 4 2" xfId="959"/>
    <cellStyle name="40% - Accent4 40" xfId="960"/>
    <cellStyle name="40% - Accent4 40 2" xfId="961"/>
    <cellStyle name="40% - Accent4 41" xfId="962"/>
    <cellStyle name="40% - Accent4 41 2" xfId="963"/>
    <cellStyle name="40% - Accent4 42" xfId="964"/>
    <cellStyle name="40% - Accent4 42 2" xfId="965"/>
    <cellStyle name="40% - Accent4 43" xfId="966"/>
    <cellStyle name="40% - Accent4 43 2" xfId="967"/>
    <cellStyle name="40% - Accent4 44" xfId="968"/>
    <cellStyle name="40% - Accent4 44 2" xfId="969"/>
    <cellStyle name="40% - Accent4 45" xfId="970"/>
    <cellStyle name="40% - Accent4 45 2" xfId="971"/>
    <cellStyle name="40% - Accent4 46" xfId="972"/>
    <cellStyle name="40% - Accent4 46 2" xfId="973"/>
    <cellStyle name="40% - Accent4 47" xfId="974"/>
    <cellStyle name="40% - Accent4 47 2" xfId="975"/>
    <cellStyle name="40% - Accent4 48" xfId="976"/>
    <cellStyle name="40% - Accent4 48 2" xfId="3488"/>
    <cellStyle name="40% - Accent4 49" xfId="977"/>
    <cellStyle name="40% - Accent4 49 2" xfId="3489"/>
    <cellStyle name="40% - Accent4 5" xfId="978"/>
    <cellStyle name="40% - Accent4 5 2" xfId="979"/>
    <cellStyle name="40% - Accent4 50" xfId="980"/>
    <cellStyle name="40% - Accent4 50 2" xfId="3490"/>
    <cellStyle name="40% - Accent4 51" xfId="981"/>
    <cellStyle name="40% - Accent4 51 2" xfId="3491"/>
    <cellStyle name="40% - Accent4 52" xfId="982"/>
    <cellStyle name="40% - Accent4 52 2" xfId="3492"/>
    <cellStyle name="40% - Accent4 53" xfId="1655"/>
    <cellStyle name="40% - Accent4 53 2" xfId="3493"/>
    <cellStyle name="40% - Accent4 54" xfId="1668"/>
    <cellStyle name="40% - Accent4 54 2" xfId="3494"/>
    <cellStyle name="40% - Accent4 55" xfId="1684"/>
    <cellStyle name="40% - Accent4 55 2" xfId="1724"/>
    <cellStyle name="40% - Accent4 56" xfId="1740"/>
    <cellStyle name="40% - Accent4 56 2" xfId="3496"/>
    <cellStyle name="40% - Accent4 56 3" xfId="3495"/>
    <cellStyle name="40% - Accent4 57" xfId="1779"/>
    <cellStyle name="40% - Accent4 57 2" xfId="3498"/>
    <cellStyle name="40% - Accent4 57 3" xfId="3497"/>
    <cellStyle name="40% - Accent4 58" xfId="3499"/>
    <cellStyle name="40% - Accent4 58 2" xfId="3500"/>
    <cellStyle name="40% - Accent4 59" xfId="3501"/>
    <cellStyle name="40% - Accent4 59 2" xfId="3502"/>
    <cellStyle name="40% - Accent4 6" xfId="983"/>
    <cellStyle name="40% - Accent4 6 2" xfId="984"/>
    <cellStyle name="40% - Accent4 60" xfId="3503"/>
    <cellStyle name="40% - Accent4 60 2" xfId="3504"/>
    <cellStyle name="40% - Accent4 61" xfId="3505"/>
    <cellStyle name="40% - Accent4 61 2" xfId="3506"/>
    <cellStyle name="40% - Accent4 62" xfId="3507"/>
    <cellStyle name="40% - Accent4 62 2" xfId="3508"/>
    <cellStyle name="40% - Accent4 63" xfId="3509"/>
    <cellStyle name="40% - Accent4 63 2" xfId="3510"/>
    <cellStyle name="40% - Accent4 64" xfId="3511"/>
    <cellStyle name="40% - Accent4 64 2" xfId="3512"/>
    <cellStyle name="40% - Accent4 65" xfId="3513"/>
    <cellStyle name="40% - Accent4 65 2" xfId="3514"/>
    <cellStyle name="40% - Accent4 66" xfId="3515"/>
    <cellStyle name="40% - Accent4 66 2" xfId="3516"/>
    <cellStyle name="40% - Accent4 67" xfId="3517"/>
    <cellStyle name="40% - Accent4 67 2" xfId="3518"/>
    <cellStyle name="40% - Accent4 68" xfId="3519"/>
    <cellStyle name="40% - Accent4 68 2" xfId="3520"/>
    <cellStyle name="40% - Accent4 69" xfId="3521"/>
    <cellStyle name="40% - Accent4 69 2" xfId="3522"/>
    <cellStyle name="40% - Accent4 7" xfId="985"/>
    <cellStyle name="40% - Accent4 7 2" xfId="986"/>
    <cellStyle name="40% - Accent4 70" xfId="3523"/>
    <cellStyle name="40% - Accent4 70 2" xfId="3524"/>
    <cellStyle name="40% - Accent4 71" xfId="3525"/>
    <cellStyle name="40% - Accent4 71 2" xfId="3526"/>
    <cellStyle name="40% - Accent4 72" xfId="3527"/>
    <cellStyle name="40% - Accent4 72 2" xfId="3528"/>
    <cellStyle name="40% - Accent4 73" xfId="3529"/>
    <cellStyle name="40% - Accent4 73 2" xfId="3530"/>
    <cellStyle name="40% - Accent4 74" xfId="3531"/>
    <cellStyle name="40% - Accent4 74 2" xfId="3532"/>
    <cellStyle name="40% - Accent4 75" xfId="3533"/>
    <cellStyle name="40% - Accent4 75 2" xfId="3534"/>
    <cellStyle name="40% - Accent4 76" xfId="3535"/>
    <cellStyle name="40% - Accent4 76 2" xfId="3536"/>
    <cellStyle name="40% - Accent4 77" xfId="3537"/>
    <cellStyle name="40% - Accent4 77 2" xfId="3538"/>
    <cellStyle name="40% - Accent4 78" xfId="3539"/>
    <cellStyle name="40% - Accent4 78 2" xfId="3540"/>
    <cellStyle name="40% - Accent4 79" xfId="3541"/>
    <cellStyle name="40% - Accent4 79 2" xfId="3542"/>
    <cellStyle name="40% - Accent4 8" xfId="987"/>
    <cellStyle name="40% - Accent4 8 2" xfId="988"/>
    <cellStyle name="40% - Accent4 80" xfId="3543"/>
    <cellStyle name="40% - Accent4 80 2" xfId="3544"/>
    <cellStyle name="40% - Accent4 81" xfId="3545"/>
    <cellStyle name="40% - Accent4 81 2" xfId="3546"/>
    <cellStyle name="40% - Accent4 82" xfId="3547"/>
    <cellStyle name="40% - Accent4 82 2" xfId="3548"/>
    <cellStyle name="40% - Accent4 83" xfId="3549"/>
    <cellStyle name="40% - Accent4 83 2" xfId="3550"/>
    <cellStyle name="40% - Accent4 84" xfId="3551"/>
    <cellStyle name="40% - Accent4 84 2" xfId="3552"/>
    <cellStyle name="40% - Accent4 85" xfId="3553"/>
    <cellStyle name="40% - Accent4 85 2" xfId="3554"/>
    <cellStyle name="40% - Accent4 86" xfId="3555"/>
    <cellStyle name="40% - Accent4 86 2" xfId="3556"/>
    <cellStyle name="40% - Accent4 87" xfId="3557"/>
    <cellStyle name="40% - Accent4 87 2" xfId="3558"/>
    <cellStyle name="40% - Accent4 88" xfId="3559"/>
    <cellStyle name="40% - Accent4 88 2" xfId="3560"/>
    <cellStyle name="40% - Accent4 89" xfId="3561"/>
    <cellStyle name="40% - Accent4 89 2" xfId="3562"/>
    <cellStyle name="40% - Accent4 9" xfId="989"/>
    <cellStyle name="40% - Accent4 9 2" xfId="990"/>
    <cellStyle name="40% - Accent4 90" xfId="3563"/>
    <cellStyle name="40% - Accent4 90 2" xfId="3564"/>
    <cellStyle name="40% - Accent4 91" xfId="3565"/>
    <cellStyle name="40% - Accent4 91 2" xfId="3566"/>
    <cellStyle name="40% - Accent4 92" xfId="3567"/>
    <cellStyle name="40% - Accent4 92 2" xfId="3568"/>
    <cellStyle name="40% - Accent4 93" xfId="3569"/>
    <cellStyle name="40% - Accent4 93 2" xfId="3570"/>
    <cellStyle name="40% - Accent4 94" xfId="3571"/>
    <cellStyle name="40% - Accent4 94 2" xfId="3572"/>
    <cellStyle name="40% - Accent4 95" xfId="3573"/>
    <cellStyle name="40% - Accent4 95 2" xfId="3574"/>
    <cellStyle name="40% - Accent4 96" xfId="3575"/>
    <cellStyle name="40% - Accent4 96 2" xfId="3576"/>
    <cellStyle name="40% - Accent4 97" xfId="3577"/>
    <cellStyle name="40% - Accent4 97 2" xfId="3578"/>
    <cellStyle name="40% - Accent4 98" xfId="3579"/>
    <cellStyle name="40% - Accent4 98 2" xfId="3580"/>
    <cellStyle name="40% - Accent4 99" xfId="3581"/>
    <cellStyle name="40% - Accent5" xfId="991" builtinId="47" customBuiltin="1"/>
    <cellStyle name="40% - Accent5 10" xfId="992"/>
    <cellStyle name="40% - Accent5 10 2" xfId="993"/>
    <cellStyle name="40% - Accent5 100" xfId="3582"/>
    <cellStyle name="40% - Accent5 100 2" xfId="3583"/>
    <cellStyle name="40% - Accent5 101" xfId="3584"/>
    <cellStyle name="40% - Accent5 101 2" xfId="3585"/>
    <cellStyle name="40% - Accent5 102" xfId="3586"/>
    <cellStyle name="40% - Accent5 102 2" xfId="3587"/>
    <cellStyle name="40% - Accent5 103" xfId="3588"/>
    <cellStyle name="40% - Accent5 103 2" xfId="3589"/>
    <cellStyle name="40% - Accent5 104" xfId="3590"/>
    <cellStyle name="40% - Accent5 104 2" xfId="3591"/>
    <cellStyle name="40% - Accent5 105" xfId="3592"/>
    <cellStyle name="40% - Accent5 105 2" xfId="3593"/>
    <cellStyle name="40% - Accent5 106" xfId="3594"/>
    <cellStyle name="40% - Accent5 106 2" xfId="3595"/>
    <cellStyle name="40% - Accent5 107" xfId="3596"/>
    <cellStyle name="40% - Accent5 107 2" xfId="3597"/>
    <cellStyle name="40% - Accent5 108" xfId="3598"/>
    <cellStyle name="40% - Accent5 108 2" xfId="3599"/>
    <cellStyle name="40% - Accent5 109" xfId="3600"/>
    <cellStyle name="40% - Accent5 109 2" xfId="3601"/>
    <cellStyle name="40% - Accent5 11" xfId="994"/>
    <cellStyle name="40% - Accent5 11 2" xfId="995"/>
    <cellStyle name="40% - Accent5 110" xfId="3602"/>
    <cellStyle name="40% - Accent5 110 2" xfId="3603"/>
    <cellStyle name="40% - Accent5 111" xfId="3604"/>
    <cellStyle name="40% - Accent5 111 2" xfId="3605"/>
    <cellStyle name="40% - Accent5 112" xfId="3606"/>
    <cellStyle name="40% - Accent5 112 2" xfId="3607"/>
    <cellStyle name="40% - Accent5 113" xfId="3608"/>
    <cellStyle name="40% - Accent5 113 2" xfId="3609"/>
    <cellStyle name="40% - Accent5 114" xfId="3610"/>
    <cellStyle name="40% - Accent5 115" xfId="3611"/>
    <cellStyle name="40% - Accent5 116" xfId="3612"/>
    <cellStyle name="40% - Accent5 117" xfId="3613"/>
    <cellStyle name="40% - Accent5 118" xfId="3614"/>
    <cellStyle name="40% - Accent5 119" xfId="3615"/>
    <cellStyle name="40% - Accent5 12" xfId="996"/>
    <cellStyle name="40% - Accent5 12 2" xfId="997"/>
    <cellStyle name="40% - Accent5 120" xfId="3616"/>
    <cellStyle name="40% - Accent5 121" xfId="3617"/>
    <cellStyle name="40% - Accent5 122" xfId="3618"/>
    <cellStyle name="40% - Accent5 123" xfId="3619"/>
    <cellStyle name="40% - Accent5 124" xfId="3620"/>
    <cellStyle name="40% - Accent5 125" xfId="3621"/>
    <cellStyle name="40% - Accent5 126" xfId="3622"/>
    <cellStyle name="40% - Accent5 127" xfId="3623"/>
    <cellStyle name="40% - Accent5 128" xfId="3624"/>
    <cellStyle name="40% - Accent5 129" xfId="3625"/>
    <cellStyle name="40% - Accent5 13" xfId="998"/>
    <cellStyle name="40% - Accent5 13 2" xfId="999"/>
    <cellStyle name="40% - Accent5 130" xfId="3626"/>
    <cellStyle name="40% - Accent5 131" xfId="3627"/>
    <cellStyle name="40% - Accent5 132" xfId="3628"/>
    <cellStyle name="40% - Accent5 133" xfId="3629"/>
    <cellStyle name="40% - Accent5 134" xfId="3630"/>
    <cellStyle name="40% - Accent5 135" xfId="3631"/>
    <cellStyle name="40% - Accent5 136" xfId="3632"/>
    <cellStyle name="40% - Accent5 137" xfId="3633"/>
    <cellStyle name="40% - Accent5 138" xfId="3634"/>
    <cellStyle name="40% - Accent5 139" xfId="3635"/>
    <cellStyle name="40% - Accent5 14" xfId="1000"/>
    <cellStyle name="40% - Accent5 14 2" xfId="1001"/>
    <cellStyle name="40% - Accent5 140" xfId="3636"/>
    <cellStyle name="40% - Accent5 141" xfId="3637"/>
    <cellStyle name="40% - Accent5 142" xfId="3638"/>
    <cellStyle name="40% - Accent5 143" xfId="3639"/>
    <cellStyle name="40% - Accent5 144" xfId="3640"/>
    <cellStyle name="40% - Accent5 145" xfId="3641"/>
    <cellStyle name="40% - Accent5 146" xfId="3642"/>
    <cellStyle name="40% - Accent5 147" xfId="3643"/>
    <cellStyle name="40% - Accent5 148" xfId="3644"/>
    <cellStyle name="40% - Accent5 149" xfId="3645"/>
    <cellStyle name="40% - Accent5 15" xfId="1002"/>
    <cellStyle name="40% - Accent5 15 2" xfId="1003"/>
    <cellStyle name="40% - Accent5 150" xfId="3646"/>
    <cellStyle name="40% - Accent5 151" xfId="3647"/>
    <cellStyle name="40% - Accent5 152" xfId="3648"/>
    <cellStyle name="40% - Accent5 153" xfId="3649"/>
    <cellStyle name="40% - Accent5 154" xfId="3650"/>
    <cellStyle name="40% - Accent5 155" xfId="3651"/>
    <cellStyle name="40% - Accent5 156" xfId="3652"/>
    <cellStyle name="40% - Accent5 157" xfId="3653"/>
    <cellStyle name="40% - Accent5 158" xfId="3654"/>
    <cellStyle name="40% - Accent5 159" xfId="3655"/>
    <cellStyle name="40% - Accent5 16" xfId="1004"/>
    <cellStyle name="40% - Accent5 16 2" xfId="1005"/>
    <cellStyle name="40% - Accent5 160" xfId="3656"/>
    <cellStyle name="40% - Accent5 161" xfId="3657"/>
    <cellStyle name="40% - Accent5 162" xfId="3658"/>
    <cellStyle name="40% - Accent5 163" xfId="3659"/>
    <cellStyle name="40% - Accent5 164" xfId="3660"/>
    <cellStyle name="40% - Accent5 165" xfId="3661"/>
    <cellStyle name="40% - Accent5 17" xfId="1006"/>
    <cellStyle name="40% - Accent5 17 2" xfId="1007"/>
    <cellStyle name="40% - Accent5 18" xfId="1008"/>
    <cellStyle name="40% - Accent5 18 2" xfId="1009"/>
    <cellStyle name="40% - Accent5 19" xfId="1010"/>
    <cellStyle name="40% - Accent5 19 2" xfId="1011"/>
    <cellStyle name="40% - Accent5 2" xfId="1012"/>
    <cellStyle name="40% - Accent5 2 2" xfId="1013"/>
    <cellStyle name="40% - Accent5 2 3" xfId="1014"/>
    <cellStyle name="40% - Accent5 20" xfId="1015"/>
    <cellStyle name="40% - Accent5 20 2" xfId="1016"/>
    <cellStyle name="40% - Accent5 21" xfId="1017"/>
    <cellStyle name="40% - Accent5 21 2" xfId="1018"/>
    <cellStyle name="40% - Accent5 22" xfId="1019"/>
    <cellStyle name="40% - Accent5 22 2" xfId="1020"/>
    <cellStyle name="40% - Accent5 23" xfId="1021"/>
    <cellStyle name="40% - Accent5 23 2" xfId="1022"/>
    <cellStyle name="40% - Accent5 24" xfId="1023"/>
    <cellStyle name="40% - Accent5 24 2" xfId="1024"/>
    <cellStyle name="40% - Accent5 25" xfId="1025"/>
    <cellStyle name="40% - Accent5 25 2" xfId="1026"/>
    <cellStyle name="40% - Accent5 26" xfId="1027"/>
    <cellStyle name="40% - Accent5 26 2" xfId="1028"/>
    <cellStyle name="40% - Accent5 27" xfId="1029"/>
    <cellStyle name="40% - Accent5 27 2" xfId="1030"/>
    <cellStyle name="40% - Accent5 28" xfId="1031"/>
    <cellStyle name="40% - Accent5 28 2" xfId="1032"/>
    <cellStyle name="40% - Accent5 29" xfId="1033"/>
    <cellStyle name="40% - Accent5 29 2" xfId="1034"/>
    <cellStyle name="40% - Accent5 3" xfId="1035"/>
    <cellStyle name="40% - Accent5 3 2" xfId="1036"/>
    <cellStyle name="40% - Accent5 30" xfId="1037"/>
    <cellStyle name="40% - Accent5 30 2" xfId="1038"/>
    <cellStyle name="40% - Accent5 31" xfId="1039"/>
    <cellStyle name="40% - Accent5 31 2" xfId="1040"/>
    <cellStyle name="40% - Accent5 32" xfId="1041"/>
    <cellStyle name="40% - Accent5 32 2" xfId="1042"/>
    <cellStyle name="40% - Accent5 33" xfId="1043"/>
    <cellStyle name="40% - Accent5 33 2" xfId="1044"/>
    <cellStyle name="40% - Accent5 34" xfId="1045"/>
    <cellStyle name="40% - Accent5 34 2" xfId="1046"/>
    <cellStyle name="40% - Accent5 35" xfId="1047"/>
    <cellStyle name="40% - Accent5 35 2" xfId="1048"/>
    <cellStyle name="40% - Accent5 36" xfId="1049"/>
    <cellStyle name="40% - Accent5 36 2" xfId="1050"/>
    <cellStyle name="40% - Accent5 37" xfId="1051"/>
    <cellStyle name="40% - Accent5 37 2" xfId="1052"/>
    <cellStyle name="40% - Accent5 38" xfId="1053"/>
    <cellStyle name="40% - Accent5 38 2" xfId="1054"/>
    <cellStyle name="40% - Accent5 39" xfId="1055"/>
    <cellStyle name="40% - Accent5 39 2" xfId="1056"/>
    <cellStyle name="40% - Accent5 4" xfId="1057"/>
    <cellStyle name="40% - Accent5 4 2" xfId="1058"/>
    <cellStyle name="40% - Accent5 40" xfId="1059"/>
    <cellStyle name="40% - Accent5 40 2" xfId="1060"/>
    <cellStyle name="40% - Accent5 41" xfId="1061"/>
    <cellStyle name="40% - Accent5 41 2" xfId="1062"/>
    <cellStyle name="40% - Accent5 42" xfId="1063"/>
    <cellStyle name="40% - Accent5 42 2" xfId="1064"/>
    <cellStyle name="40% - Accent5 43" xfId="1065"/>
    <cellStyle name="40% - Accent5 43 2" xfId="1066"/>
    <cellStyle name="40% - Accent5 44" xfId="1067"/>
    <cellStyle name="40% - Accent5 44 2" xfId="1068"/>
    <cellStyle name="40% - Accent5 45" xfId="1069"/>
    <cellStyle name="40% - Accent5 45 2" xfId="1070"/>
    <cellStyle name="40% - Accent5 46" xfId="1071"/>
    <cellStyle name="40% - Accent5 46 2" xfId="1072"/>
    <cellStyle name="40% - Accent5 47" xfId="1073"/>
    <cellStyle name="40% - Accent5 47 2" xfId="1074"/>
    <cellStyle name="40% - Accent5 48" xfId="1075"/>
    <cellStyle name="40% - Accent5 48 2" xfId="3662"/>
    <cellStyle name="40% - Accent5 49" xfId="1076"/>
    <cellStyle name="40% - Accent5 49 2" xfId="3663"/>
    <cellStyle name="40% - Accent5 5" xfId="1077"/>
    <cellStyle name="40% - Accent5 5 2" xfId="1078"/>
    <cellStyle name="40% - Accent5 50" xfId="1079"/>
    <cellStyle name="40% - Accent5 50 2" xfId="3664"/>
    <cellStyle name="40% - Accent5 51" xfId="1080"/>
    <cellStyle name="40% - Accent5 51 2" xfId="3665"/>
    <cellStyle name="40% - Accent5 52" xfId="1081"/>
    <cellStyle name="40% - Accent5 52 2" xfId="3666"/>
    <cellStyle name="40% - Accent5 53" xfId="1657"/>
    <cellStyle name="40% - Accent5 53 2" xfId="3667"/>
    <cellStyle name="40% - Accent5 54" xfId="1670"/>
    <cellStyle name="40% - Accent5 54 2" xfId="3668"/>
    <cellStyle name="40% - Accent5 55" xfId="1686"/>
    <cellStyle name="40% - Accent5 55 2" xfId="1726"/>
    <cellStyle name="40% - Accent5 56" xfId="1742"/>
    <cellStyle name="40% - Accent5 56 2" xfId="3670"/>
    <cellStyle name="40% - Accent5 56 3" xfId="3669"/>
    <cellStyle name="40% - Accent5 57" xfId="1776"/>
    <cellStyle name="40% - Accent5 57 2" xfId="3672"/>
    <cellStyle name="40% - Accent5 57 3" xfId="3671"/>
    <cellStyle name="40% - Accent5 58" xfId="3673"/>
    <cellStyle name="40% - Accent5 58 2" xfId="3674"/>
    <cellStyle name="40% - Accent5 59" xfId="3675"/>
    <cellStyle name="40% - Accent5 59 2" xfId="3676"/>
    <cellStyle name="40% - Accent5 6" xfId="1082"/>
    <cellStyle name="40% - Accent5 6 2" xfId="1083"/>
    <cellStyle name="40% - Accent5 60" xfId="3677"/>
    <cellStyle name="40% - Accent5 60 2" xfId="3678"/>
    <cellStyle name="40% - Accent5 61" xfId="3679"/>
    <cellStyle name="40% - Accent5 61 2" xfId="3680"/>
    <cellStyle name="40% - Accent5 62" xfId="3681"/>
    <cellStyle name="40% - Accent5 62 2" xfId="3682"/>
    <cellStyle name="40% - Accent5 63" xfId="3683"/>
    <cellStyle name="40% - Accent5 63 2" xfId="3684"/>
    <cellStyle name="40% - Accent5 64" xfId="3685"/>
    <cellStyle name="40% - Accent5 64 2" xfId="3686"/>
    <cellStyle name="40% - Accent5 65" xfId="3687"/>
    <cellStyle name="40% - Accent5 65 2" xfId="3688"/>
    <cellStyle name="40% - Accent5 66" xfId="3689"/>
    <cellStyle name="40% - Accent5 66 2" xfId="3690"/>
    <cellStyle name="40% - Accent5 67" xfId="3691"/>
    <cellStyle name="40% - Accent5 67 2" xfId="3692"/>
    <cellStyle name="40% - Accent5 68" xfId="3693"/>
    <cellStyle name="40% - Accent5 68 2" xfId="3694"/>
    <cellStyle name="40% - Accent5 69" xfId="3695"/>
    <cellStyle name="40% - Accent5 69 2" xfId="3696"/>
    <cellStyle name="40% - Accent5 7" xfId="1084"/>
    <cellStyle name="40% - Accent5 7 2" xfId="1085"/>
    <cellStyle name="40% - Accent5 70" xfId="3697"/>
    <cellStyle name="40% - Accent5 70 2" xfId="3698"/>
    <cellStyle name="40% - Accent5 71" xfId="3699"/>
    <cellStyle name="40% - Accent5 71 2" xfId="3700"/>
    <cellStyle name="40% - Accent5 72" xfId="3701"/>
    <cellStyle name="40% - Accent5 72 2" xfId="3702"/>
    <cellStyle name="40% - Accent5 73" xfId="3703"/>
    <cellStyle name="40% - Accent5 73 2" xfId="3704"/>
    <cellStyle name="40% - Accent5 74" xfId="3705"/>
    <cellStyle name="40% - Accent5 74 2" xfId="3706"/>
    <cellStyle name="40% - Accent5 75" xfId="3707"/>
    <cellStyle name="40% - Accent5 75 2" xfId="3708"/>
    <cellStyle name="40% - Accent5 76" xfId="3709"/>
    <cellStyle name="40% - Accent5 76 2" xfId="3710"/>
    <cellStyle name="40% - Accent5 77" xfId="3711"/>
    <cellStyle name="40% - Accent5 77 2" xfId="3712"/>
    <cellStyle name="40% - Accent5 78" xfId="3713"/>
    <cellStyle name="40% - Accent5 78 2" xfId="3714"/>
    <cellStyle name="40% - Accent5 79" xfId="3715"/>
    <cellStyle name="40% - Accent5 79 2" xfId="3716"/>
    <cellStyle name="40% - Accent5 8" xfId="1086"/>
    <cellStyle name="40% - Accent5 8 2" xfId="1087"/>
    <cellStyle name="40% - Accent5 80" xfId="3717"/>
    <cellStyle name="40% - Accent5 80 2" xfId="3718"/>
    <cellStyle name="40% - Accent5 81" xfId="3719"/>
    <cellStyle name="40% - Accent5 81 2" xfId="3720"/>
    <cellStyle name="40% - Accent5 82" xfId="3721"/>
    <cellStyle name="40% - Accent5 82 2" xfId="3722"/>
    <cellStyle name="40% - Accent5 83" xfId="3723"/>
    <cellStyle name="40% - Accent5 83 2" xfId="3724"/>
    <cellStyle name="40% - Accent5 84" xfId="3725"/>
    <cellStyle name="40% - Accent5 84 2" xfId="3726"/>
    <cellStyle name="40% - Accent5 85" xfId="3727"/>
    <cellStyle name="40% - Accent5 85 2" xfId="3728"/>
    <cellStyle name="40% - Accent5 86" xfId="3729"/>
    <cellStyle name="40% - Accent5 86 2" xfId="3730"/>
    <cellStyle name="40% - Accent5 87" xfId="3731"/>
    <cellStyle name="40% - Accent5 87 2" xfId="3732"/>
    <cellStyle name="40% - Accent5 88" xfId="3733"/>
    <cellStyle name="40% - Accent5 88 2" xfId="3734"/>
    <cellStyle name="40% - Accent5 89" xfId="3735"/>
    <cellStyle name="40% - Accent5 89 2" xfId="3736"/>
    <cellStyle name="40% - Accent5 9" xfId="1088"/>
    <cellStyle name="40% - Accent5 9 2" xfId="1089"/>
    <cellStyle name="40% - Accent5 90" xfId="3737"/>
    <cellStyle name="40% - Accent5 90 2" xfId="3738"/>
    <cellStyle name="40% - Accent5 91" xfId="3739"/>
    <cellStyle name="40% - Accent5 91 2" xfId="3740"/>
    <cellStyle name="40% - Accent5 92" xfId="3741"/>
    <cellStyle name="40% - Accent5 92 2" xfId="3742"/>
    <cellStyle name="40% - Accent5 93" xfId="3743"/>
    <cellStyle name="40% - Accent5 93 2" xfId="3744"/>
    <cellStyle name="40% - Accent5 94" xfId="3745"/>
    <cellStyle name="40% - Accent5 94 2" xfId="3746"/>
    <cellStyle name="40% - Accent5 95" xfId="3747"/>
    <cellStyle name="40% - Accent5 95 2" xfId="3748"/>
    <cellStyle name="40% - Accent5 96" xfId="3749"/>
    <cellStyle name="40% - Accent5 96 2" xfId="3750"/>
    <cellStyle name="40% - Accent5 97" xfId="3751"/>
    <cellStyle name="40% - Accent5 97 2" xfId="3752"/>
    <cellStyle name="40% - Accent5 98" xfId="3753"/>
    <cellStyle name="40% - Accent5 98 2" xfId="3754"/>
    <cellStyle name="40% - Accent5 99" xfId="3755"/>
    <cellStyle name="40% - Accent6" xfId="1090" builtinId="51" customBuiltin="1"/>
    <cellStyle name="40% - Accent6 10" xfId="1091"/>
    <cellStyle name="40% - Accent6 10 2" xfId="1092"/>
    <cellStyle name="40% - Accent6 100" xfId="3756"/>
    <cellStyle name="40% - Accent6 100 2" xfId="3757"/>
    <cellStyle name="40% - Accent6 101" xfId="3758"/>
    <cellStyle name="40% - Accent6 101 2" xfId="3759"/>
    <cellStyle name="40% - Accent6 102" xfId="3760"/>
    <cellStyle name="40% - Accent6 102 2" xfId="3761"/>
    <cellStyle name="40% - Accent6 103" xfId="3762"/>
    <cellStyle name="40% - Accent6 103 2" xfId="3763"/>
    <cellStyle name="40% - Accent6 104" xfId="3764"/>
    <cellStyle name="40% - Accent6 104 2" xfId="3765"/>
    <cellStyle name="40% - Accent6 105" xfId="3766"/>
    <cellStyle name="40% - Accent6 105 2" xfId="3767"/>
    <cellStyle name="40% - Accent6 106" xfId="3768"/>
    <cellStyle name="40% - Accent6 106 2" xfId="3769"/>
    <cellStyle name="40% - Accent6 107" xfId="3770"/>
    <cellStyle name="40% - Accent6 107 2" xfId="3771"/>
    <cellStyle name="40% - Accent6 108" xfId="3772"/>
    <cellStyle name="40% - Accent6 108 2" xfId="3773"/>
    <cellStyle name="40% - Accent6 109" xfId="3774"/>
    <cellStyle name="40% - Accent6 109 2" xfId="3775"/>
    <cellStyle name="40% - Accent6 11" xfId="1093"/>
    <cellStyle name="40% - Accent6 11 2" xfId="1094"/>
    <cellStyle name="40% - Accent6 110" xfId="3776"/>
    <cellStyle name="40% - Accent6 110 2" xfId="3777"/>
    <cellStyle name="40% - Accent6 111" xfId="3778"/>
    <cellStyle name="40% - Accent6 111 2" xfId="3779"/>
    <cellStyle name="40% - Accent6 112" xfId="3780"/>
    <cellStyle name="40% - Accent6 112 2" xfId="3781"/>
    <cellStyle name="40% - Accent6 113" xfId="3782"/>
    <cellStyle name="40% - Accent6 113 2" xfId="3783"/>
    <cellStyle name="40% - Accent6 114" xfId="3784"/>
    <cellStyle name="40% - Accent6 115" xfId="3785"/>
    <cellStyle name="40% - Accent6 116" xfId="3786"/>
    <cellStyle name="40% - Accent6 117" xfId="3787"/>
    <cellStyle name="40% - Accent6 118" xfId="3788"/>
    <cellStyle name="40% - Accent6 119" xfId="3789"/>
    <cellStyle name="40% - Accent6 12" xfId="1095"/>
    <cellStyle name="40% - Accent6 12 2" xfId="1096"/>
    <cellStyle name="40% - Accent6 120" xfId="3790"/>
    <cellStyle name="40% - Accent6 121" xfId="3791"/>
    <cellStyle name="40% - Accent6 122" xfId="3792"/>
    <cellStyle name="40% - Accent6 123" xfId="3793"/>
    <cellStyle name="40% - Accent6 124" xfId="3794"/>
    <cellStyle name="40% - Accent6 125" xfId="3795"/>
    <cellStyle name="40% - Accent6 126" xfId="3796"/>
    <cellStyle name="40% - Accent6 127" xfId="3797"/>
    <cellStyle name="40% - Accent6 128" xfId="3798"/>
    <cellStyle name="40% - Accent6 129" xfId="3799"/>
    <cellStyle name="40% - Accent6 13" xfId="1097"/>
    <cellStyle name="40% - Accent6 13 2" xfId="1098"/>
    <cellStyle name="40% - Accent6 130" xfId="3800"/>
    <cellStyle name="40% - Accent6 131" xfId="3801"/>
    <cellStyle name="40% - Accent6 132" xfId="3802"/>
    <cellStyle name="40% - Accent6 133" xfId="3803"/>
    <cellStyle name="40% - Accent6 134" xfId="3804"/>
    <cellStyle name="40% - Accent6 135" xfId="3805"/>
    <cellStyle name="40% - Accent6 136" xfId="3806"/>
    <cellStyle name="40% - Accent6 137" xfId="3807"/>
    <cellStyle name="40% - Accent6 138" xfId="3808"/>
    <cellStyle name="40% - Accent6 139" xfId="3809"/>
    <cellStyle name="40% - Accent6 14" xfId="1099"/>
    <cellStyle name="40% - Accent6 14 2" xfId="1100"/>
    <cellStyle name="40% - Accent6 140" xfId="3810"/>
    <cellStyle name="40% - Accent6 141" xfId="3811"/>
    <cellStyle name="40% - Accent6 142" xfId="3812"/>
    <cellStyle name="40% - Accent6 143" xfId="3813"/>
    <cellStyle name="40% - Accent6 144" xfId="3814"/>
    <cellStyle name="40% - Accent6 145" xfId="3815"/>
    <cellStyle name="40% - Accent6 146" xfId="3816"/>
    <cellStyle name="40% - Accent6 147" xfId="3817"/>
    <cellStyle name="40% - Accent6 148" xfId="3818"/>
    <cellStyle name="40% - Accent6 149" xfId="3819"/>
    <cellStyle name="40% - Accent6 15" xfId="1101"/>
    <cellStyle name="40% - Accent6 15 2" xfId="1102"/>
    <cellStyle name="40% - Accent6 150" xfId="3820"/>
    <cellStyle name="40% - Accent6 151" xfId="3821"/>
    <cellStyle name="40% - Accent6 152" xfId="3822"/>
    <cellStyle name="40% - Accent6 153" xfId="3823"/>
    <cellStyle name="40% - Accent6 154" xfId="3824"/>
    <cellStyle name="40% - Accent6 155" xfId="3825"/>
    <cellStyle name="40% - Accent6 156" xfId="3826"/>
    <cellStyle name="40% - Accent6 157" xfId="3827"/>
    <cellStyle name="40% - Accent6 158" xfId="3828"/>
    <cellStyle name="40% - Accent6 159" xfId="3829"/>
    <cellStyle name="40% - Accent6 16" xfId="1103"/>
    <cellStyle name="40% - Accent6 16 2" xfId="1104"/>
    <cellStyle name="40% - Accent6 160" xfId="3830"/>
    <cellStyle name="40% - Accent6 161" xfId="3831"/>
    <cellStyle name="40% - Accent6 162" xfId="3832"/>
    <cellStyle name="40% - Accent6 163" xfId="3833"/>
    <cellStyle name="40% - Accent6 164" xfId="3834"/>
    <cellStyle name="40% - Accent6 165" xfId="3835"/>
    <cellStyle name="40% - Accent6 17" xfId="1105"/>
    <cellStyle name="40% - Accent6 17 2" xfId="1106"/>
    <cellStyle name="40% - Accent6 18" xfId="1107"/>
    <cellStyle name="40% - Accent6 18 2" xfId="1108"/>
    <cellStyle name="40% - Accent6 19" xfId="1109"/>
    <cellStyle name="40% - Accent6 19 2" xfId="1110"/>
    <cellStyle name="40% - Accent6 2" xfId="1111"/>
    <cellStyle name="40% - Accent6 2 2" xfId="1112"/>
    <cellStyle name="40% - Accent6 2 3" xfId="1113"/>
    <cellStyle name="40% - Accent6 20" xfId="1114"/>
    <cellStyle name="40% - Accent6 20 2" xfId="1115"/>
    <cellStyle name="40% - Accent6 21" xfId="1116"/>
    <cellStyle name="40% - Accent6 21 2" xfId="1117"/>
    <cellStyle name="40% - Accent6 22" xfId="1118"/>
    <cellStyle name="40% - Accent6 22 2" xfId="1119"/>
    <cellStyle name="40% - Accent6 23" xfId="1120"/>
    <cellStyle name="40% - Accent6 23 2" xfId="1121"/>
    <cellStyle name="40% - Accent6 24" xfId="1122"/>
    <cellStyle name="40% - Accent6 24 2" xfId="1123"/>
    <cellStyle name="40% - Accent6 25" xfId="1124"/>
    <cellStyle name="40% - Accent6 25 2" xfId="1125"/>
    <cellStyle name="40% - Accent6 26" xfId="1126"/>
    <cellStyle name="40% - Accent6 26 2" xfId="1127"/>
    <cellStyle name="40% - Accent6 27" xfId="1128"/>
    <cellStyle name="40% - Accent6 27 2" xfId="1129"/>
    <cellStyle name="40% - Accent6 28" xfId="1130"/>
    <cellStyle name="40% - Accent6 28 2" xfId="1131"/>
    <cellStyle name="40% - Accent6 29" xfId="1132"/>
    <cellStyle name="40% - Accent6 29 2" xfId="1133"/>
    <cellStyle name="40% - Accent6 3" xfId="1134"/>
    <cellStyle name="40% - Accent6 3 2" xfId="1135"/>
    <cellStyle name="40% - Accent6 30" xfId="1136"/>
    <cellStyle name="40% - Accent6 30 2" xfId="1137"/>
    <cellStyle name="40% - Accent6 31" xfId="1138"/>
    <cellStyle name="40% - Accent6 31 2" xfId="1139"/>
    <cellStyle name="40% - Accent6 32" xfId="1140"/>
    <cellStyle name="40% - Accent6 32 2" xfId="1141"/>
    <cellStyle name="40% - Accent6 33" xfId="1142"/>
    <cellStyle name="40% - Accent6 33 2" xfId="1143"/>
    <cellStyle name="40% - Accent6 34" xfId="1144"/>
    <cellStyle name="40% - Accent6 34 2" xfId="1145"/>
    <cellStyle name="40% - Accent6 35" xfId="1146"/>
    <cellStyle name="40% - Accent6 35 2" xfId="1147"/>
    <cellStyle name="40% - Accent6 36" xfId="1148"/>
    <cellStyle name="40% - Accent6 36 2" xfId="1149"/>
    <cellStyle name="40% - Accent6 37" xfId="1150"/>
    <cellStyle name="40% - Accent6 37 2" xfId="1151"/>
    <cellStyle name="40% - Accent6 38" xfId="1152"/>
    <cellStyle name="40% - Accent6 38 2" xfId="1153"/>
    <cellStyle name="40% - Accent6 39" xfId="1154"/>
    <cellStyle name="40% - Accent6 39 2" xfId="1155"/>
    <cellStyle name="40% - Accent6 4" xfId="1156"/>
    <cellStyle name="40% - Accent6 4 2" xfId="1157"/>
    <cellStyle name="40% - Accent6 40" xfId="1158"/>
    <cellStyle name="40% - Accent6 40 2" xfId="1159"/>
    <cellStyle name="40% - Accent6 41" xfId="1160"/>
    <cellStyle name="40% - Accent6 41 2" xfId="1161"/>
    <cellStyle name="40% - Accent6 42" xfId="1162"/>
    <cellStyle name="40% - Accent6 42 2" xfId="1163"/>
    <cellStyle name="40% - Accent6 43" xfId="1164"/>
    <cellStyle name="40% - Accent6 43 2" xfId="1165"/>
    <cellStyle name="40% - Accent6 44" xfId="1166"/>
    <cellStyle name="40% - Accent6 44 2" xfId="1167"/>
    <cellStyle name="40% - Accent6 45" xfId="1168"/>
    <cellStyle name="40% - Accent6 45 2" xfId="1169"/>
    <cellStyle name="40% - Accent6 46" xfId="1170"/>
    <cellStyle name="40% - Accent6 46 2" xfId="1171"/>
    <cellStyle name="40% - Accent6 47" xfId="1172"/>
    <cellStyle name="40% - Accent6 47 2" xfId="1173"/>
    <cellStyle name="40% - Accent6 48" xfId="1174"/>
    <cellStyle name="40% - Accent6 48 2" xfId="3836"/>
    <cellStyle name="40% - Accent6 49" xfId="1175"/>
    <cellStyle name="40% - Accent6 49 2" xfId="3837"/>
    <cellStyle name="40% - Accent6 5" xfId="1176"/>
    <cellStyle name="40% - Accent6 5 2" xfId="1177"/>
    <cellStyle name="40% - Accent6 50" xfId="1178"/>
    <cellStyle name="40% - Accent6 50 2" xfId="3838"/>
    <cellStyle name="40% - Accent6 51" xfId="1179"/>
    <cellStyle name="40% - Accent6 51 2" xfId="3839"/>
    <cellStyle name="40% - Accent6 52" xfId="1180"/>
    <cellStyle name="40% - Accent6 52 2" xfId="3840"/>
    <cellStyle name="40% - Accent6 53" xfId="1659"/>
    <cellStyle name="40% - Accent6 53 2" xfId="3841"/>
    <cellStyle name="40% - Accent6 54" xfId="1672"/>
    <cellStyle name="40% - Accent6 54 2" xfId="3842"/>
    <cellStyle name="40% - Accent6 55" xfId="1688"/>
    <cellStyle name="40% - Accent6 55 2" xfId="1728"/>
    <cellStyle name="40% - Accent6 56" xfId="1744"/>
    <cellStyle name="40% - Accent6 56 2" xfId="3844"/>
    <cellStyle name="40% - Accent6 56 3" xfId="3843"/>
    <cellStyle name="40% - Accent6 57" xfId="1765"/>
    <cellStyle name="40% - Accent6 57 2" xfId="3846"/>
    <cellStyle name="40% - Accent6 57 3" xfId="3845"/>
    <cellStyle name="40% - Accent6 58" xfId="3847"/>
    <cellStyle name="40% - Accent6 58 2" xfId="3848"/>
    <cellStyle name="40% - Accent6 59" xfId="3849"/>
    <cellStyle name="40% - Accent6 59 2" xfId="3850"/>
    <cellStyle name="40% - Accent6 6" xfId="1181"/>
    <cellStyle name="40% - Accent6 6 2" xfId="1182"/>
    <cellStyle name="40% - Accent6 60" xfId="3851"/>
    <cellStyle name="40% - Accent6 60 2" xfId="3852"/>
    <cellStyle name="40% - Accent6 61" xfId="3853"/>
    <cellStyle name="40% - Accent6 61 2" xfId="3854"/>
    <cellStyle name="40% - Accent6 62" xfId="3855"/>
    <cellStyle name="40% - Accent6 62 2" xfId="3856"/>
    <cellStyle name="40% - Accent6 63" xfId="3857"/>
    <cellStyle name="40% - Accent6 63 2" xfId="3858"/>
    <cellStyle name="40% - Accent6 64" xfId="3859"/>
    <cellStyle name="40% - Accent6 64 2" xfId="3860"/>
    <cellStyle name="40% - Accent6 65" xfId="3861"/>
    <cellStyle name="40% - Accent6 65 2" xfId="3862"/>
    <cellStyle name="40% - Accent6 66" xfId="3863"/>
    <cellStyle name="40% - Accent6 66 2" xfId="3864"/>
    <cellStyle name="40% - Accent6 67" xfId="3865"/>
    <cellStyle name="40% - Accent6 67 2" xfId="3866"/>
    <cellStyle name="40% - Accent6 68" xfId="3867"/>
    <cellStyle name="40% - Accent6 68 2" xfId="3868"/>
    <cellStyle name="40% - Accent6 69" xfId="3869"/>
    <cellStyle name="40% - Accent6 69 2" xfId="3870"/>
    <cellStyle name="40% - Accent6 7" xfId="1183"/>
    <cellStyle name="40% - Accent6 7 2" xfId="1184"/>
    <cellStyle name="40% - Accent6 70" xfId="3871"/>
    <cellStyle name="40% - Accent6 70 2" xfId="3872"/>
    <cellStyle name="40% - Accent6 71" xfId="3873"/>
    <cellStyle name="40% - Accent6 71 2" xfId="3874"/>
    <cellStyle name="40% - Accent6 72" xfId="3875"/>
    <cellStyle name="40% - Accent6 72 2" xfId="3876"/>
    <cellStyle name="40% - Accent6 73" xfId="3877"/>
    <cellStyle name="40% - Accent6 73 2" xfId="3878"/>
    <cellStyle name="40% - Accent6 74" xfId="3879"/>
    <cellStyle name="40% - Accent6 74 2" xfId="3880"/>
    <cellStyle name="40% - Accent6 75" xfId="3881"/>
    <cellStyle name="40% - Accent6 75 2" xfId="3882"/>
    <cellStyle name="40% - Accent6 76" xfId="3883"/>
    <cellStyle name="40% - Accent6 76 2" xfId="3884"/>
    <cellStyle name="40% - Accent6 77" xfId="3885"/>
    <cellStyle name="40% - Accent6 77 2" xfId="3886"/>
    <cellStyle name="40% - Accent6 78" xfId="3887"/>
    <cellStyle name="40% - Accent6 78 2" xfId="3888"/>
    <cellStyle name="40% - Accent6 79" xfId="3889"/>
    <cellStyle name="40% - Accent6 79 2" xfId="3890"/>
    <cellStyle name="40% - Accent6 8" xfId="1185"/>
    <cellStyle name="40% - Accent6 8 2" xfId="1186"/>
    <cellStyle name="40% - Accent6 80" xfId="3891"/>
    <cellStyle name="40% - Accent6 80 2" xfId="3892"/>
    <cellStyle name="40% - Accent6 81" xfId="3893"/>
    <cellStyle name="40% - Accent6 81 2" xfId="3894"/>
    <cellStyle name="40% - Accent6 82" xfId="3895"/>
    <cellStyle name="40% - Accent6 82 2" xfId="3896"/>
    <cellStyle name="40% - Accent6 83" xfId="3897"/>
    <cellStyle name="40% - Accent6 83 2" xfId="3898"/>
    <cellStyle name="40% - Accent6 84" xfId="3899"/>
    <cellStyle name="40% - Accent6 84 2" xfId="3900"/>
    <cellStyle name="40% - Accent6 85" xfId="3901"/>
    <cellStyle name="40% - Accent6 85 2" xfId="3902"/>
    <cellStyle name="40% - Accent6 86" xfId="3903"/>
    <cellStyle name="40% - Accent6 86 2" xfId="3904"/>
    <cellStyle name="40% - Accent6 87" xfId="3905"/>
    <cellStyle name="40% - Accent6 87 2" xfId="3906"/>
    <cellStyle name="40% - Accent6 88" xfId="3907"/>
    <cellStyle name="40% - Accent6 88 2" xfId="3908"/>
    <cellStyle name="40% - Accent6 89" xfId="3909"/>
    <cellStyle name="40% - Accent6 89 2" xfId="3910"/>
    <cellStyle name="40% - Accent6 9" xfId="1187"/>
    <cellStyle name="40% - Accent6 9 2" xfId="1188"/>
    <cellStyle name="40% - Accent6 90" xfId="3911"/>
    <cellStyle name="40% - Accent6 90 2" xfId="3912"/>
    <cellStyle name="40% - Accent6 91" xfId="3913"/>
    <cellStyle name="40% - Accent6 91 2" xfId="3914"/>
    <cellStyle name="40% - Accent6 92" xfId="3915"/>
    <cellStyle name="40% - Accent6 92 2" xfId="3916"/>
    <cellStyle name="40% - Accent6 93" xfId="3917"/>
    <cellStyle name="40% - Accent6 93 2" xfId="3918"/>
    <cellStyle name="40% - Accent6 94" xfId="3919"/>
    <cellStyle name="40% - Accent6 94 2" xfId="3920"/>
    <cellStyle name="40% - Accent6 95" xfId="3921"/>
    <cellStyle name="40% - Accent6 95 2" xfId="3922"/>
    <cellStyle name="40% - Accent6 96" xfId="3923"/>
    <cellStyle name="40% - Accent6 96 2" xfId="3924"/>
    <cellStyle name="40% - Accent6 97" xfId="3925"/>
    <cellStyle name="40% - Accent6 97 2" xfId="3926"/>
    <cellStyle name="40% - Accent6 98" xfId="3927"/>
    <cellStyle name="40% - Accent6 98 2" xfId="3928"/>
    <cellStyle name="40% - Accent6 99" xfId="3929"/>
    <cellStyle name="60% - Accent1" xfId="1189" builtinId="32" customBuiltin="1"/>
    <cellStyle name="60% - Accent1 2" xfId="1190"/>
    <cellStyle name="60% - Accent1 2 2" xfId="1191"/>
    <cellStyle name="60% - Accent1 2 3" xfId="3930"/>
    <cellStyle name="60% - Accent1 3" xfId="1192"/>
    <cellStyle name="60% - Accent1 4" xfId="1193"/>
    <cellStyle name="60% - Accent1 5" xfId="1194"/>
    <cellStyle name="60% - Accent2" xfId="1195" builtinId="36" customBuiltin="1"/>
    <cellStyle name="60% - Accent2 2" xfId="1196"/>
    <cellStyle name="60% - Accent2 2 2" xfId="1197"/>
    <cellStyle name="60% - Accent2 2 3" xfId="3931"/>
    <cellStyle name="60% - Accent2 3" xfId="1198"/>
    <cellStyle name="60% - Accent2 4" xfId="1199"/>
    <cellStyle name="60% - Accent2 5" xfId="1200"/>
    <cellStyle name="60% - Accent3" xfId="1201" builtinId="40" customBuiltin="1"/>
    <cellStyle name="60% - Accent3 2" xfId="1202"/>
    <cellStyle name="60% - Accent3 2 2" xfId="1203"/>
    <cellStyle name="60% - Accent3 2 3" xfId="3932"/>
    <cellStyle name="60% - Accent3 3" xfId="1204"/>
    <cellStyle name="60% - Accent3 4" xfId="1205"/>
    <cellStyle name="60% - Accent3 5" xfId="1206"/>
    <cellStyle name="60% - Accent4" xfId="1207" builtinId="44" customBuiltin="1"/>
    <cellStyle name="60% - Accent4 2" xfId="1208"/>
    <cellStyle name="60% - Accent4 2 2" xfId="1209"/>
    <cellStyle name="60% - Accent4 2 3" xfId="3933"/>
    <cellStyle name="60% - Accent4 3" xfId="1210"/>
    <cellStyle name="60% - Accent4 4" xfId="1211"/>
    <cellStyle name="60% - Accent4 5" xfId="1212"/>
    <cellStyle name="60% - Accent5" xfId="1213" builtinId="48" customBuiltin="1"/>
    <cellStyle name="60% - Accent5 2" xfId="1214"/>
    <cellStyle name="60% - Accent5 2 2" xfId="1215"/>
    <cellStyle name="60% - Accent5 2 3" xfId="3934"/>
    <cellStyle name="60% - Accent5 3" xfId="1216"/>
    <cellStyle name="60% - Accent5 4" xfId="1217"/>
    <cellStyle name="60% - Accent5 5" xfId="1218"/>
    <cellStyle name="60% - Accent6" xfId="1219" builtinId="52" customBuiltin="1"/>
    <cellStyle name="60% - Accent6 2" xfId="1220"/>
    <cellStyle name="60% - Accent6 2 2" xfId="1221"/>
    <cellStyle name="60% - Accent6 2 3" xfId="3935"/>
    <cellStyle name="60% - Accent6 3" xfId="1222"/>
    <cellStyle name="60% - Accent6 4" xfId="1223"/>
    <cellStyle name="60% - Accent6 5" xfId="1224"/>
    <cellStyle name="Accent1" xfId="1225" builtinId="29" customBuiltin="1"/>
    <cellStyle name="Accent1 2" xfId="1226"/>
    <cellStyle name="Accent1 2 2" xfId="1227"/>
    <cellStyle name="Accent1 2 3" xfId="3936"/>
    <cellStyle name="Accent1 3" xfId="1228"/>
    <cellStyle name="Accent1 4" xfId="1229"/>
    <cellStyle name="Accent1 5" xfId="1230"/>
    <cellStyle name="Accent2" xfId="1231" builtinId="33" customBuiltin="1"/>
    <cellStyle name="Accent2 2" xfId="1232"/>
    <cellStyle name="Accent2 2 2" xfId="1233"/>
    <cellStyle name="Accent2 2 3" xfId="3937"/>
    <cellStyle name="Accent2 3" xfId="1234"/>
    <cellStyle name="Accent2 4" xfId="1235"/>
    <cellStyle name="Accent2 5" xfId="1236"/>
    <cellStyle name="Accent3" xfId="1237" builtinId="37" customBuiltin="1"/>
    <cellStyle name="Accent3 2" xfId="1238"/>
    <cellStyle name="Accent3 2 2" xfId="1239"/>
    <cellStyle name="Accent3 2 3" xfId="3938"/>
    <cellStyle name="Accent3 3" xfId="1240"/>
    <cellStyle name="Accent3 4" xfId="1241"/>
    <cellStyle name="Accent3 5" xfId="1242"/>
    <cellStyle name="Accent4" xfId="1243" builtinId="41" customBuiltin="1"/>
    <cellStyle name="Accent4 2" xfId="1244"/>
    <cellStyle name="Accent4 2 2" xfId="1245"/>
    <cellStyle name="Accent4 2 3" xfId="3939"/>
    <cellStyle name="Accent4 3" xfId="1246"/>
    <cellStyle name="Accent4 4" xfId="1247"/>
    <cellStyle name="Accent4 5" xfId="1248"/>
    <cellStyle name="Accent5" xfId="1249" builtinId="45" customBuiltin="1"/>
    <cellStyle name="Accent5 2" xfId="1250"/>
    <cellStyle name="Accent5 2 2" xfId="1251"/>
    <cellStyle name="Accent5 2 3" xfId="3940"/>
    <cellStyle name="Accent5 3" xfId="1252"/>
    <cellStyle name="Accent5 4" xfId="1253"/>
    <cellStyle name="Accent5 5" xfId="1254"/>
    <cellStyle name="Accent6" xfId="1255" builtinId="49" customBuiltin="1"/>
    <cellStyle name="Accent6 2" xfId="1256"/>
    <cellStyle name="Accent6 2 2" xfId="1257"/>
    <cellStyle name="Accent6 2 3" xfId="3941"/>
    <cellStyle name="Accent6 3" xfId="1258"/>
    <cellStyle name="Accent6 4" xfId="1259"/>
    <cellStyle name="Accent6 5" xfId="1260"/>
    <cellStyle name="Bad" xfId="1261" builtinId="27" customBuiltin="1"/>
    <cellStyle name="Bad 2" xfId="1262"/>
    <cellStyle name="Bad 2 2" xfId="1263"/>
    <cellStyle name="Bad 2 3" xfId="3942"/>
    <cellStyle name="Bad 3" xfId="1264"/>
    <cellStyle name="Bad 4" xfId="1265"/>
    <cellStyle name="Bad 5" xfId="1266"/>
    <cellStyle name="Calculation" xfId="1267" builtinId="22" customBuiltin="1"/>
    <cellStyle name="Calculation 2" xfId="1268"/>
    <cellStyle name="Calculation 2 2" xfId="1269"/>
    <cellStyle name="Calculation 2 3" xfId="3943"/>
    <cellStyle name="Calculation 3" xfId="1270"/>
    <cellStyle name="Calculation 4" xfId="1271"/>
    <cellStyle name="Calculation 5" xfId="1272"/>
    <cellStyle name="Check Cell" xfId="1273" builtinId="23" customBuiltin="1"/>
    <cellStyle name="Check Cell 2" xfId="1274"/>
    <cellStyle name="Check Cell 2 2" xfId="1275"/>
    <cellStyle name="Check Cell 2 3" xfId="3944"/>
    <cellStyle name="Check Cell 3" xfId="1276"/>
    <cellStyle name="Check Cell 4" xfId="1277"/>
    <cellStyle name="Check Cell 5" xfId="1278"/>
    <cellStyle name="Comma" xfId="1279" builtinId="3"/>
    <cellStyle name="Comma [0]" xfId="1280" builtinId="6"/>
    <cellStyle name="Comma [0] 2" xfId="1281"/>
    <cellStyle name="Comma [0] 2 2" xfId="1282"/>
    <cellStyle name="Comma [0] 2 3" xfId="1283"/>
    <cellStyle name="Comma [0] 2 4" xfId="3945"/>
    <cellStyle name="Comma [0] 3" xfId="1284"/>
    <cellStyle name="Comma [0] 4" xfId="1674"/>
    <cellStyle name="Comma [0] 4 2" xfId="3946"/>
    <cellStyle name="Comma [0] 5" xfId="1730"/>
    <cellStyle name="Comma [0] 6" xfId="1806"/>
    <cellStyle name="Comma [0] 7" xfId="1837"/>
    <cellStyle name="Comma 10" xfId="1285"/>
    <cellStyle name="Comma 10 2" xfId="3948"/>
    <cellStyle name="Comma 10 3" xfId="3947"/>
    <cellStyle name="Comma 100" xfId="3949"/>
    <cellStyle name="Comma 100 2" xfId="3950"/>
    <cellStyle name="Comma 101" xfId="3951"/>
    <cellStyle name="Comma 101 2" xfId="3952"/>
    <cellStyle name="Comma 102" xfId="3953"/>
    <cellStyle name="Comma 102 2" xfId="3954"/>
    <cellStyle name="Comma 103" xfId="3955"/>
    <cellStyle name="Comma 103 2" xfId="3956"/>
    <cellStyle name="Comma 104" xfId="3957"/>
    <cellStyle name="Comma 104 2" xfId="3958"/>
    <cellStyle name="Comma 105" xfId="3959"/>
    <cellStyle name="Comma 105 2" xfId="3960"/>
    <cellStyle name="Comma 106" xfId="3961"/>
    <cellStyle name="Comma 106 2" xfId="3962"/>
    <cellStyle name="Comma 107" xfId="3963"/>
    <cellStyle name="Comma 107 2" xfId="3964"/>
    <cellStyle name="Comma 108" xfId="3965"/>
    <cellStyle name="Comma 108 2" xfId="3966"/>
    <cellStyle name="Comma 109" xfId="3967"/>
    <cellStyle name="Comma 109 2" xfId="3968"/>
    <cellStyle name="Comma 11" xfId="1286"/>
    <cellStyle name="Comma 11 2" xfId="3970"/>
    <cellStyle name="Comma 11 3" xfId="3969"/>
    <cellStyle name="Comma 110" xfId="3971"/>
    <cellStyle name="Comma 111" xfId="3972"/>
    <cellStyle name="Comma 112" xfId="3973"/>
    <cellStyle name="Comma 113" xfId="3974"/>
    <cellStyle name="Comma 114" xfId="3975"/>
    <cellStyle name="Comma 114 2" xfId="3976"/>
    <cellStyle name="Comma 115" xfId="3977"/>
    <cellStyle name="Comma 115 2" xfId="3978"/>
    <cellStyle name="Comma 116" xfId="3979"/>
    <cellStyle name="Comma 116 2" xfId="3980"/>
    <cellStyle name="Comma 117" xfId="3981"/>
    <cellStyle name="Comma 117 2" xfId="3982"/>
    <cellStyle name="Comma 118" xfId="3983"/>
    <cellStyle name="Comma 118 2" xfId="3984"/>
    <cellStyle name="Comma 119" xfId="3985"/>
    <cellStyle name="Comma 119 2" xfId="3986"/>
    <cellStyle name="Comma 12" xfId="1287"/>
    <cellStyle name="Comma 12 2" xfId="3988"/>
    <cellStyle name="Comma 12 3" xfId="3987"/>
    <cellStyle name="Comma 120" xfId="3989"/>
    <cellStyle name="Comma 120 2" xfId="3990"/>
    <cellStyle name="Comma 121" xfId="3991"/>
    <cellStyle name="Comma 121 2" xfId="3992"/>
    <cellStyle name="Comma 122" xfId="3993"/>
    <cellStyle name="Comma 122 2" xfId="3994"/>
    <cellStyle name="Comma 123" xfId="3995"/>
    <cellStyle name="Comma 123 2" xfId="3996"/>
    <cellStyle name="Comma 124" xfId="3997"/>
    <cellStyle name="Comma 124 2" xfId="3998"/>
    <cellStyle name="Comma 125" xfId="3999"/>
    <cellStyle name="Comma 125 2" xfId="4000"/>
    <cellStyle name="Comma 126" xfId="4001"/>
    <cellStyle name="Comma 126 2" xfId="4002"/>
    <cellStyle name="Comma 127" xfId="4003"/>
    <cellStyle name="Comma 127 2" xfId="4004"/>
    <cellStyle name="Comma 128" xfId="4005"/>
    <cellStyle name="Comma 128 2" xfId="4006"/>
    <cellStyle name="Comma 129" xfId="4007"/>
    <cellStyle name="Comma 129 2" xfId="4008"/>
    <cellStyle name="Comma 13" xfId="1288"/>
    <cellStyle name="Comma 13 2" xfId="4010"/>
    <cellStyle name="Comma 13 3" xfId="4009"/>
    <cellStyle name="Comma 130" xfId="4011"/>
    <cellStyle name="Comma 130 2" xfId="4012"/>
    <cellStyle name="Comma 131" xfId="4013"/>
    <cellStyle name="Comma 131 2" xfId="4014"/>
    <cellStyle name="Comma 132" xfId="4015"/>
    <cellStyle name="Comma 132 2" xfId="4016"/>
    <cellStyle name="Comma 133" xfId="4017"/>
    <cellStyle name="Comma 134" xfId="4018"/>
    <cellStyle name="Comma 135" xfId="4019"/>
    <cellStyle name="Comma 136" xfId="4020"/>
    <cellStyle name="Comma 137" xfId="4021"/>
    <cellStyle name="Comma 138" xfId="4022"/>
    <cellStyle name="Comma 139" xfId="4023"/>
    <cellStyle name="Comma 14" xfId="1289"/>
    <cellStyle name="Comma 14 2" xfId="4025"/>
    <cellStyle name="Comma 14 3" xfId="4024"/>
    <cellStyle name="Comma 140" xfId="4026"/>
    <cellStyle name="Comma 141" xfId="4027"/>
    <cellStyle name="Comma 142" xfId="4028"/>
    <cellStyle name="Comma 143" xfId="4029"/>
    <cellStyle name="Comma 144" xfId="4030"/>
    <cellStyle name="Comma 145" xfId="4031"/>
    <cellStyle name="Comma 146" xfId="4032"/>
    <cellStyle name="Comma 147" xfId="4033"/>
    <cellStyle name="Comma 148" xfId="4034"/>
    <cellStyle name="Comma 149" xfId="4035"/>
    <cellStyle name="Comma 15" xfId="1628"/>
    <cellStyle name="Comma 15 2" xfId="4037"/>
    <cellStyle name="Comma 15 3" xfId="4036"/>
    <cellStyle name="Comma 150" xfId="4038"/>
    <cellStyle name="Comma 151" xfId="4039"/>
    <cellStyle name="Comma 152" xfId="4040"/>
    <cellStyle name="Comma 153" xfId="4041"/>
    <cellStyle name="Comma 154" xfId="4042"/>
    <cellStyle name="Comma 155" xfId="4043"/>
    <cellStyle name="Comma 156" xfId="4044"/>
    <cellStyle name="Comma 157" xfId="4045"/>
    <cellStyle name="Comma 158" xfId="4046"/>
    <cellStyle name="Comma 159" xfId="4047"/>
    <cellStyle name="Comma 16" xfId="1638"/>
    <cellStyle name="Comma 16 2" xfId="4049"/>
    <cellStyle name="Comma 16 3" xfId="4048"/>
    <cellStyle name="Comma 160" xfId="4050"/>
    <cellStyle name="Comma 161" xfId="4051"/>
    <cellStyle name="Comma 162" xfId="4052"/>
    <cellStyle name="Comma 163" xfId="4053"/>
    <cellStyle name="Comma 164" xfId="4054"/>
    <cellStyle name="Comma 165" xfId="4055"/>
    <cellStyle name="Comma 166" xfId="4056"/>
    <cellStyle name="Comma 167" xfId="4057"/>
    <cellStyle name="Comma 168" xfId="4058"/>
    <cellStyle name="Comma 169" xfId="4059"/>
    <cellStyle name="Comma 17" xfId="1624"/>
    <cellStyle name="Comma 17 2" xfId="4061"/>
    <cellStyle name="Comma 17 3" xfId="4060"/>
    <cellStyle name="Comma 170" xfId="4062"/>
    <cellStyle name="Comma 171" xfId="4063"/>
    <cellStyle name="Comma 172" xfId="4064"/>
    <cellStyle name="Comma 173" xfId="4065"/>
    <cellStyle name="Comma 174" xfId="4066"/>
    <cellStyle name="Comma 175" xfId="4067"/>
    <cellStyle name="Comma 176" xfId="4068"/>
    <cellStyle name="Comma 177" xfId="4069"/>
    <cellStyle name="Comma 178" xfId="4070"/>
    <cellStyle name="Comma 179" xfId="4071"/>
    <cellStyle name="Comma 18" xfId="1640"/>
    <cellStyle name="Comma 18 2" xfId="4073"/>
    <cellStyle name="Comma 18 3" xfId="4072"/>
    <cellStyle name="Comma 180" xfId="4074"/>
    <cellStyle name="Comma 181" xfId="4075"/>
    <cellStyle name="Comma 182" xfId="4076"/>
    <cellStyle name="Comma 183" xfId="4077"/>
    <cellStyle name="Comma 184" xfId="4078"/>
    <cellStyle name="Comma 185" xfId="4079"/>
    <cellStyle name="Comma 186" xfId="4080"/>
    <cellStyle name="Comma 187" xfId="4081"/>
    <cellStyle name="Comma 188" xfId="4082"/>
    <cellStyle name="Comma 189" xfId="4083"/>
    <cellStyle name="Comma 19" xfId="1633"/>
    <cellStyle name="Comma 19 2" xfId="4085"/>
    <cellStyle name="Comma 19 3" xfId="4084"/>
    <cellStyle name="Comma 190" xfId="4086"/>
    <cellStyle name="Comma 191" xfId="4087"/>
    <cellStyle name="Comma 192" xfId="4088"/>
    <cellStyle name="Comma 193" xfId="4089"/>
    <cellStyle name="Comma 194" xfId="4090"/>
    <cellStyle name="Comma 195" xfId="4091"/>
    <cellStyle name="Comma 196" xfId="4092"/>
    <cellStyle name="Comma 197" xfId="4093"/>
    <cellStyle name="Comma 198" xfId="4094"/>
    <cellStyle name="Comma 199" xfId="4095"/>
    <cellStyle name="Comma 2" xfId="1290"/>
    <cellStyle name="Comma 2 2" xfId="1291"/>
    <cellStyle name="Comma 20" xfId="1629"/>
    <cellStyle name="Comma 20 2" xfId="4097"/>
    <cellStyle name="Comma 20 3" xfId="4096"/>
    <cellStyle name="Comma 200" xfId="4098"/>
    <cellStyle name="Comma 201" xfId="4099"/>
    <cellStyle name="Comma 202" xfId="4100"/>
    <cellStyle name="Comma 203" xfId="4101"/>
    <cellStyle name="Comma 204" xfId="4102"/>
    <cellStyle name="Comma 205" xfId="4103"/>
    <cellStyle name="Comma 206" xfId="4104"/>
    <cellStyle name="Comma 207" xfId="4105"/>
    <cellStyle name="Comma 208" xfId="4106"/>
    <cellStyle name="Comma 209" xfId="4107"/>
    <cellStyle name="Comma 21" xfId="1637"/>
    <cellStyle name="Comma 21 2" xfId="4109"/>
    <cellStyle name="Comma 21 3" xfId="4108"/>
    <cellStyle name="Comma 210" xfId="4110"/>
    <cellStyle name="Comma 211" xfId="4111"/>
    <cellStyle name="Comma 212" xfId="4112"/>
    <cellStyle name="Comma 213" xfId="4113"/>
    <cellStyle name="Comma 214" xfId="4114"/>
    <cellStyle name="Comma 215" xfId="4115"/>
    <cellStyle name="Comma 216" xfId="4116"/>
    <cellStyle name="Comma 217" xfId="4117"/>
    <cellStyle name="Comma 218" xfId="4118"/>
    <cellStyle name="Comma 219" xfId="4119"/>
    <cellStyle name="Comma 22" xfId="1700"/>
    <cellStyle name="Comma 22 2" xfId="4121"/>
    <cellStyle name="Comma 22 3" xfId="4120"/>
    <cellStyle name="Comma 220" xfId="4122"/>
    <cellStyle name="Comma 221" xfId="4123"/>
    <cellStyle name="Comma 222" xfId="4124"/>
    <cellStyle name="Comma 223" xfId="4125"/>
    <cellStyle name="Comma 224" xfId="4126"/>
    <cellStyle name="Comma 225" xfId="4127"/>
    <cellStyle name="Comma 226" xfId="4128"/>
    <cellStyle name="Comma 227" xfId="4129"/>
    <cellStyle name="Comma 228" xfId="4130"/>
    <cellStyle name="Comma 229" xfId="4131"/>
    <cellStyle name="Comma 23" xfId="1698"/>
    <cellStyle name="Comma 23 2" xfId="4133"/>
    <cellStyle name="Comma 23 3" xfId="4132"/>
    <cellStyle name="Comma 230" xfId="4134"/>
    <cellStyle name="Comma 231" xfId="4135"/>
    <cellStyle name="Comma 24" xfId="1690"/>
    <cellStyle name="Comma 24 2" xfId="4137"/>
    <cellStyle name="Comma 24 3" xfId="4136"/>
    <cellStyle name="Comma 25" xfId="1712"/>
    <cellStyle name="Comma 25 2" xfId="4139"/>
    <cellStyle name="Comma 25 3" xfId="4138"/>
    <cellStyle name="Comma 26" xfId="1705"/>
    <cellStyle name="Comma 26 2" xfId="4141"/>
    <cellStyle name="Comma 26 3" xfId="4140"/>
    <cellStyle name="Comma 27" xfId="1702"/>
    <cellStyle name="Comma 27 2" xfId="4143"/>
    <cellStyle name="Comma 27 3" xfId="4142"/>
    <cellStyle name="Comma 28" xfId="1697"/>
    <cellStyle name="Comma 28 2" xfId="4145"/>
    <cellStyle name="Comma 28 3" xfId="4144"/>
    <cellStyle name="Comma 29" xfId="1710"/>
    <cellStyle name="Comma 29 2" xfId="4147"/>
    <cellStyle name="Comma 29 3" xfId="4146"/>
    <cellStyle name="Comma 3" xfId="1292"/>
    <cellStyle name="Comma 3 2" xfId="1645"/>
    <cellStyle name="Comma 3 2 2" xfId="4148"/>
    <cellStyle name="Comma 3 3" xfId="4149"/>
    <cellStyle name="Comma 30" xfId="1699"/>
    <cellStyle name="Comma 30 2" xfId="4151"/>
    <cellStyle name="Comma 30 3" xfId="4150"/>
    <cellStyle name="Comma 31" xfId="1768"/>
    <cellStyle name="Comma 31 2" xfId="4153"/>
    <cellStyle name="Comma 31 3" xfId="4152"/>
    <cellStyle name="Comma 32" xfId="1761"/>
    <cellStyle name="Comma 32 2" xfId="4155"/>
    <cellStyle name="Comma 32 3" xfId="4154"/>
    <cellStyle name="Comma 33" xfId="1777"/>
    <cellStyle name="Comma 33 2" xfId="4157"/>
    <cellStyle name="Comma 33 3" xfId="4156"/>
    <cellStyle name="Comma 34" xfId="1800"/>
    <cellStyle name="Comma 34 2" xfId="4159"/>
    <cellStyle name="Comma 34 3" xfId="4158"/>
    <cellStyle name="Comma 35" xfId="1780"/>
    <cellStyle name="Comma 35 2" xfId="4161"/>
    <cellStyle name="Comma 35 3" xfId="4160"/>
    <cellStyle name="Comma 36" xfId="1772"/>
    <cellStyle name="Comma 36 2" xfId="4163"/>
    <cellStyle name="Comma 36 3" xfId="4162"/>
    <cellStyle name="Comma 37" xfId="1759"/>
    <cellStyle name="Comma 37 2" xfId="4165"/>
    <cellStyle name="Comma 37 3" xfId="4164"/>
    <cellStyle name="Comma 38" xfId="1794"/>
    <cellStyle name="Comma 38 2" xfId="4167"/>
    <cellStyle name="Comma 38 3" xfId="4166"/>
    <cellStyle name="Comma 39" xfId="1792"/>
    <cellStyle name="Comma 39 2" xfId="4169"/>
    <cellStyle name="Comma 39 3" xfId="4168"/>
    <cellStyle name="Comma 4" xfId="1293"/>
    <cellStyle name="Comma 4 2" xfId="1653"/>
    <cellStyle name="Comma 4 2 2" xfId="4171"/>
    <cellStyle name="Comma 4 3" xfId="4170"/>
    <cellStyle name="Comma 40" xfId="1793"/>
    <cellStyle name="Comma 40 2" xfId="4173"/>
    <cellStyle name="Comma 40 3" xfId="4172"/>
    <cellStyle name="Comma 41" xfId="1778"/>
    <cellStyle name="Comma 41 2" xfId="4175"/>
    <cellStyle name="Comma 41 3" xfId="4174"/>
    <cellStyle name="Comma 42" xfId="1773"/>
    <cellStyle name="Comma 42 2" xfId="4177"/>
    <cellStyle name="Comma 42 3" xfId="4176"/>
    <cellStyle name="Comma 43" xfId="1790"/>
    <cellStyle name="Comma 43 2" xfId="4179"/>
    <cellStyle name="Comma 43 3" xfId="4178"/>
    <cellStyle name="Comma 44" xfId="1766"/>
    <cellStyle name="Comma 44 2" xfId="4181"/>
    <cellStyle name="Comma 44 3" xfId="4180"/>
    <cellStyle name="Comma 45" xfId="1805"/>
    <cellStyle name="Comma 45 2" xfId="4183"/>
    <cellStyle name="Comma 45 3" xfId="4182"/>
    <cellStyle name="Comma 46" xfId="1819"/>
    <cellStyle name="Comma 46 2" xfId="4185"/>
    <cellStyle name="Comma 46 3" xfId="4184"/>
    <cellStyle name="Comma 47" xfId="1818"/>
    <cellStyle name="Comma 47 2" xfId="4187"/>
    <cellStyle name="Comma 47 3" xfId="4186"/>
    <cellStyle name="Comma 48" xfId="1823"/>
    <cellStyle name="Comma 48 2" xfId="4189"/>
    <cellStyle name="Comma 48 3" xfId="4188"/>
    <cellStyle name="Comma 49" xfId="1831"/>
    <cellStyle name="Comma 49 2" xfId="4191"/>
    <cellStyle name="Comma 49 3" xfId="4190"/>
    <cellStyle name="Comma 5" xfId="1294"/>
    <cellStyle name="Comma 5 2" xfId="4193"/>
    <cellStyle name="Comma 5 3" xfId="4192"/>
    <cellStyle name="Comma 50" xfId="1824"/>
    <cellStyle name="Comma 50 2" xfId="4195"/>
    <cellStyle name="Comma 50 3" xfId="4194"/>
    <cellStyle name="Comma 51" xfId="1821"/>
    <cellStyle name="Comma 51 2" xfId="4197"/>
    <cellStyle name="Comma 51 3" xfId="4196"/>
    <cellStyle name="Comma 52" xfId="1817"/>
    <cellStyle name="Comma 52 2" xfId="4199"/>
    <cellStyle name="Comma 52 3" xfId="4198"/>
    <cellStyle name="Comma 53" xfId="1829"/>
    <cellStyle name="Comma 53 2" xfId="4201"/>
    <cellStyle name="Comma 53 3" xfId="4200"/>
    <cellStyle name="Comma 54" xfId="1836"/>
    <cellStyle name="Comma 54 2" xfId="4203"/>
    <cellStyle name="Comma 54 3" xfId="4202"/>
    <cellStyle name="Comma 55" xfId="4204"/>
    <cellStyle name="Comma 55 2" xfId="4205"/>
    <cellStyle name="Comma 56" xfId="4206"/>
    <cellStyle name="Comma 56 2" xfId="4207"/>
    <cellStyle name="Comma 57" xfId="4208"/>
    <cellStyle name="Comma 57 2" xfId="4209"/>
    <cellStyle name="Comma 58" xfId="4210"/>
    <cellStyle name="Comma 58 2" xfId="4211"/>
    <cellStyle name="Comma 59" xfId="4212"/>
    <cellStyle name="Comma 59 2" xfId="4213"/>
    <cellStyle name="Comma 6" xfId="1295"/>
    <cellStyle name="Comma 6 2" xfId="4215"/>
    <cellStyle name="Comma 6 3" xfId="4214"/>
    <cellStyle name="Comma 60" xfId="4216"/>
    <cellStyle name="Comma 60 2" xfId="4217"/>
    <cellStyle name="Comma 61" xfId="4218"/>
    <cellStyle name="Comma 61 2" xfId="4219"/>
    <cellStyle name="Comma 62" xfId="4220"/>
    <cellStyle name="Comma 62 2" xfId="4221"/>
    <cellStyle name="Comma 63" xfId="4222"/>
    <cellStyle name="Comma 63 2" xfId="4223"/>
    <cellStyle name="Comma 64" xfId="4224"/>
    <cellStyle name="Comma 64 2" xfId="4225"/>
    <cellStyle name="Comma 65" xfId="4226"/>
    <cellStyle name="Comma 65 2" xfId="4227"/>
    <cellStyle name="Comma 66" xfId="4228"/>
    <cellStyle name="Comma 66 2" xfId="4229"/>
    <cellStyle name="Comma 67" xfId="4230"/>
    <cellStyle name="Comma 67 2" xfId="4231"/>
    <cellStyle name="Comma 68" xfId="4232"/>
    <cellStyle name="Comma 68 2" xfId="4233"/>
    <cellStyle name="Comma 69" xfId="4234"/>
    <cellStyle name="Comma 69 2" xfId="4235"/>
    <cellStyle name="Comma 7" xfId="1296"/>
    <cellStyle name="Comma 7 2" xfId="4237"/>
    <cellStyle name="Comma 7 3" xfId="4236"/>
    <cellStyle name="Comma 70" xfId="4238"/>
    <cellStyle name="Comma 70 2" xfId="4239"/>
    <cellStyle name="Comma 71" xfId="4240"/>
    <cellStyle name="Comma 71 2" xfId="4241"/>
    <cellStyle name="Comma 72" xfId="4242"/>
    <cellStyle name="Comma 72 2" xfId="4243"/>
    <cellStyle name="Comma 73" xfId="4244"/>
    <cellStyle name="Comma 73 2" xfId="4245"/>
    <cellStyle name="Comma 74" xfId="4246"/>
    <cellStyle name="Comma 74 2" xfId="4247"/>
    <cellStyle name="Comma 75" xfId="4248"/>
    <cellStyle name="Comma 75 2" xfId="4249"/>
    <cellStyle name="Comma 76" xfId="4250"/>
    <cellStyle name="Comma 76 2" xfId="4251"/>
    <cellStyle name="Comma 77" xfId="4252"/>
    <cellStyle name="Comma 77 2" xfId="4253"/>
    <cellStyle name="Comma 78" xfId="4254"/>
    <cellStyle name="Comma 78 2" xfId="4255"/>
    <cellStyle name="Comma 79" xfId="4256"/>
    <cellStyle name="Comma 79 2" xfId="4257"/>
    <cellStyle name="Comma 8" xfId="1297"/>
    <cellStyle name="Comma 8 2" xfId="4259"/>
    <cellStyle name="Comma 8 3" xfId="4258"/>
    <cellStyle name="Comma 80" xfId="4260"/>
    <cellStyle name="Comma 80 2" xfId="4261"/>
    <cellStyle name="Comma 81" xfId="4262"/>
    <cellStyle name="Comma 81 2" xfId="4263"/>
    <cellStyle name="Comma 82" xfId="4264"/>
    <cellStyle name="Comma 82 2" xfId="4265"/>
    <cellStyle name="Comma 83" xfId="4266"/>
    <cellStyle name="Comma 83 2" xfId="4267"/>
    <cellStyle name="Comma 84" xfId="4268"/>
    <cellStyle name="Comma 84 2" xfId="4269"/>
    <cellStyle name="Comma 85" xfId="4270"/>
    <cellStyle name="Comma 85 2" xfId="4271"/>
    <cellStyle name="Comma 86" xfId="4272"/>
    <cellStyle name="Comma 86 2" xfId="4273"/>
    <cellStyle name="Comma 87" xfId="4274"/>
    <cellStyle name="Comma 87 2" xfId="4275"/>
    <cellStyle name="Comma 88" xfId="4276"/>
    <cellStyle name="Comma 88 2" xfId="4277"/>
    <cellStyle name="Comma 89" xfId="4278"/>
    <cellStyle name="Comma 89 2" xfId="4279"/>
    <cellStyle name="Comma 9" xfId="1298"/>
    <cellStyle name="Comma 9 2" xfId="4281"/>
    <cellStyle name="Comma 9 3" xfId="4280"/>
    <cellStyle name="Comma 90" xfId="4282"/>
    <cellStyle name="Comma 90 2" xfId="4283"/>
    <cellStyle name="Comma 91" xfId="4284"/>
    <cellStyle name="Comma 91 2" xfId="4285"/>
    <cellStyle name="Comma 92" xfId="4286"/>
    <cellStyle name="Comma 92 2" xfId="4287"/>
    <cellStyle name="Comma 93" xfId="4288"/>
    <cellStyle name="Comma 93 2" xfId="4289"/>
    <cellStyle name="Comma 94" xfId="4290"/>
    <cellStyle name="Comma 94 2" xfId="4291"/>
    <cellStyle name="Comma 95" xfId="4292"/>
    <cellStyle name="Comma 95 2" xfId="4293"/>
    <cellStyle name="Comma 96" xfId="4294"/>
    <cellStyle name="Comma 96 2" xfId="4295"/>
    <cellStyle name="Comma 97" xfId="4296"/>
    <cellStyle name="Comma 97 2" xfId="4297"/>
    <cellStyle name="Comma 98" xfId="4298"/>
    <cellStyle name="Comma 98 2" xfId="4299"/>
    <cellStyle name="Comma 99" xfId="4300"/>
    <cellStyle name="Comma 99 2" xfId="4301"/>
    <cellStyle name="Explanatory Text" xfId="1299" builtinId="53" customBuiltin="1"/>
    <cellStyle name="Explanatory Text 2" xfId="1300"/>
    <cellStyle name="Explanatory Text 2 2" xfId="1301"/>
    <cellStyle name="Explanatory Text 2 3" xfId="4302"/>
    <cellStyle name="Explanatory Text 3" xfId="1302"/>
    <cellStyle name="Explanatory Text 4" xfId="1303"/>
    <cellStyle name="Explanatory Text 5" xfId="1304"/>
    <cellStyle name="Good" xfId="1305" builtinId="26" customBuiltin="1"/>
    <cellStyle name="Good 2" xfId="1306"/>
    <cellStyle name="Good 2 2" xfId="1307"/>
    <cellStyle name="Good 2 3" xfId="4303"/>
    <cellStyle name="Good 3" xfId="1308"/>
    <cellStyle name="Good 4" xfId="1309"/>
    <cellStyle name="Good 5" xfId="1310"/>
    <cellStyle name="Grey" xfId="1311"/>
    <cellStyle name="Heading 1" xfId="1312" builtinId="16" customBuiltin="1"/>
    <cellStyle name="Heading 1 2" xfId="1313"/>
    <cellStyle name="Heading 1 2 2" xfId="1314"/>
    <cellStyle name="Heading 1 2 3" xfId="4304"/>
    <cellStyle name="Heading 1 3" xfId="1315"/>
    <cellStyle name="Heading 1 4" xfId="1316"/>
    <cellStyle name="Heading 1 5" xfId="1317"/>
    <cellStyle name="Heading 2" xfId="1318" builtinId="17" customBuiltin="1"/>
    <cellStyle name="Heading 2 2" xfId="1319"/>
    <cellStyle name="Heading 2 2 2" xfId="1320"/>
    <cellStyle name="Heading 2 2 3" xfId="4305"/>
    <cellStyle name="Heading 2 3" xfId="1321"/>
    <cellStyle name="Heading 2 4" xfId="1322"/>
    <cellStyle name="Heading 2 5" xfId="1323"/>
    <cellStyle name="Heading 3" xfId="1324" builtinId="18" customBuiltin="1"/>
    <cellStyle name="Heading 3 2" xfId="1325"/>
    <cellStyle name="Heading 3 2 2" xfId="1326"/>
    <cellStyle name="Heading 3 2 3" xfId="4306"/>
    <cellStyle name="Heading 3 3" xfId="1327"/>
    <cellStyle name="Heading 3 4" xfId="1328"/>
    <cellStyle name="Heading 3 5" xfId="1329"/>
    <cellStyle name="Heading 4" xfId="1330" builtinId="19" customBuiltin="1"/>
    <cellStyle name="Heading 4 2" xfId="1331"/>
    <cellStyle name="Heading 4 2 2" xfId="1332"/>
    <cellStyle name="Heading 4 2 3" xfId="4307"/>
    <cellStyle name="Heading 4 3" xfId="1333"/>
    <cellStyle name="Heading 4 4" xfId="1334"/>
    <cellStyle name="Heading 4 5" xfId="1335"/>
    <cellStyle name="Input" xfId="1336" builtinId="20" customBuiltin="1"/>
    <cellStyle name="Input [yellow]" xfId="1337"/>
    <cellStyle name="Input 10" xfId="1731"/>
    <cellStyle name="Input 11" xfId="1788"/>
    <cellStyle name="Input 12" xfId="1809"/>
    <cellStyle name="Input 13" xfId="1796"/>
    <cellStyle name="Input 2" xfId="1338"/>
    <cellStyle name="Input 2 2" xfId="1339"/>
    <cellStyle name="Input 2 3" xfId="4308"/>
    <cellStyle name="Input 3" xfId="1340"/>
    <cellStyle name="Input 4" xfId="1341"/>
    <cellStyle name="Input 5" xfId="1342"/>
    <cellStyle name="Input 6" xfId="1343"/>
    <cellStyle name="Input 7" xfId="1344"/>
    <cellStyle name="Input 8" xfId="1345"/>
    <cellStyle name="Input 9" xfId="1675"/>
    <cellStyle name="Linked Cell" xfId="1346" builtinId="24" customBuiltin="1"/>
    <cellStyle name="Linked Cell 2" xfId="1347"/>
    <cellStyle name="Linked Cell 2 2" xfId="1348"/>
    <cellStyle name="Linked Cell 2 3" xfId="4309"/>
    <cellStyle name="Linked Cell 3" xfId="1349"/>
    <cellStyle name="Linked Cell 4" xfId="1350"/>
    <cellStyle name="Linked Cell 5" xfId="1351"/>
    <cellStyle name="Neutral" xfId="1352" builtinId="28" customBuiltin="1"/>
    <cellStyle name="Neutral 2" xfId="1353"/>
    <cellStyle name="Neutral 2 2" xfId="1354"/>
    <cellStyle name="Neutral 2 3" xfId="4310"/>
    <cellStyle name="Neutral 3" xfId="1355"/>
    <cellStyle name="Neutral 4" xfId="1356"/>
    <cellStyle name="Neutral 5" xfId="1357"/>
    <cellStyle name="Normal" xfId="0" builtinId="0"/>
    <cellStyle name="Normal - Style1" xfId="1358"/>
    <cellStyle name="Normal 10" xfId="1359"/>
    <cellStyle name="Normal 10 2" xfId="1360"/>
    <cellStyle name="Normal 100" xfId="1774"/>
    <cellStyle name="Normal 100 2" xfId="4312"/>
    <cellStyle name="Normal 100 3" xfId="4311"/>
    <cellStyle name="Normal 101" xfId="1789"/>
    <cellStyle name="Normal 101 2" xfId="4314"/>
    <cellStyle name="Normal 101 3" xfId="4313"/>
    <cellStyle name="Normal 102" xfId="1795"/>
    <cellStyle name="Normal 102 2" xfId="4316"/>
    <cellStyle name="Normal 102 3" xfId="4315"/>
    <cellStyle name="Normal 103" xfId="1764"/>
    <cellStyle name="Normal 103 2" xfId="4318"/>
    <cellStyle name="Normal 103 3" xfId="4317"/>
    <cellStyle name="Normal 104" xfId="1751"/>
    <cellStyle name="Normal 104 2" xfId="4320"/>
    <cellStyle name="Normal 104 3" xfId="4319"/>
    <cellStyle name="Normal 105" xfId="1797"/>
    <cellStyle name="Normal 105 2" xfId="4322"/>
    <cellStyle name="Normal 105 3" xfId="4321"/>
    <cellStyle name="Normal 106" xfId="1787"/>
    <cellStyle name="Normal 106 2" xfId="4324"/>
    <cellStyle name="Normal 106 3" xfId="4323"/>
    <cellStyle name="Normal 107" xfId="1749"/>
    <cellStyle name="Normal 107 2" xfId="4326"/>
    <cellStyle name="Normal 107 3" xfId="4325"/>
    <cellStyle name="Normal 108" xfId="1810"/>
    <cellStyle name="Normal 108 2" xfId="4328"/>
    <cellStyle name="Normal 108 3" xfId="4327"/>
    <cellStyle name="Normal 109" xfId="1833"/>
    <cellStyle name="Normal 109 2" xfId="4330"/>
    <cellStyle name="Normal 109 3" xfId="4329"/>
    <cellStyle name="Normal 11" xfId="1361"/>
    <cellStyle name="Normal 11 2" xfId="1362"/>
    <cellStyle name="Normal 110" xfId="1811"/>
    <cellStyle name="Normal 110 2" xfId="4332"/>
    <cellStyle name="Normal 110 3" xfId="4331"/>
    <cellStyle name="Normal 111" xfId="1834"/>
    <cellStyle name="Normal 112" xfId="1813"/>
    <cellStyle name="Normal 112 2" xfId="4333"/>
    <cellStyle name="Normal 113" xfId="1815"/>
    <cellStyle name="Normal 113 2" xfId="4334"/>
    <cellStyle name="Normal 114" xfId="1814"/>
    <cellStyle name="Normal 114 2" xfId="4335"/>
    <cellStyle name="Normal 115" xfId="1827"/>
    <cellStyle name="Normal 115 2" xfId="4336"/>
    <cellStyle name="Normal 116" xfId="1832"/>
    <cellStyle name="Normal 116 2" xfId="4337"/>
    <cellStyle name="Normal 117" xfId="1835"/>
    <cellStyle name="Normal 117 2" xfId="4338"/>
    <cellStyle name="Normal 118" xfId="4339"/>
    <cellStyle name="Normal 119" xfId="4340"/>
    <cellStyle name="Normal 12" xfId="1363"/>
    <cellStyle name="Normal 12 2" xfId="1364"/>
    <cellStyle name="Normal 120" xfId="4341"/>
    <cellStyle name="Normal 121" xfId="4342"/>
    <cellStyle name="Normal 122" xfId="4343"/>
    <cellStyle name="Normal 123" xfId="4344"/>
    <cellStyle name="Normal 124" xfId="4345"/>
    <cellStyle name="Normal 125" xfId="4346"/>
    <cellStyle name="Normal 126" xfId="4347"/>
    <cellStyle name="Normal 127" xfId="4348"/>
    <cellStyle name="Normal 128" xfId="4349"/>
    <cellStyle name="Normal 129" xfId="4350"/>
    <cellStyle name="Normal 13" xfId="1365"/>
    <cellStyle name="Normal 13 2" xfId="1366"/>
    <cellStyle name="Normal 13 3" xfId="1838"/>
    <cellStyle name="Normal 13 3 2" xfId="4351"/>
    <cellStyle name="Normal 13 4" xfId="4352"/>
    <cellStyle name="Normal 130" xfId="4353"/>
    <cellStyle name="Normal 131" xfId="4354"/>
    <cellStyle name="Normal 132" xfId="4355"/>
    <cellStyle name="Normal 133" xfId="4356"/>
    <cellStyle name="Normal 134" xfId="4357"/>
    <cellStyle name="Normal 135" xfId="4358"/>
    <cellStyle name="Normal 136" xfId="4359"/>
    <cellStyle name="Normal 137" xfId="4360"/>
    <cellStyle name="Normal 138" xfId="4361"/>
    <cellStyle name="Normal 139" xfId="4362"/>
    <cellStyle name="Normal 14" xfId="1367"/>
    <cellStyle name="Normal 14 2" xfId="1368"/>
    <cellStyle name="Normal 14 3" xfId="1839"/>
    <cellStyle name="Normal 14 3 2" xfId="4363"/>
    <cellStyle name="Normal 14 4" xfId="4364"/>
    <cellStyle name="Normal 140" xfId="4365"/>
    <cellStyle name="Normal 141" xfId="4366"/>
    <cellStyle name="Normal 142" xfId="4367"/>
    <cellStyle name="Normal 143" xfId="4368"/>
    <cellStyle name="Normal 144" xfId="4369"/>
    <cellStyle name="Normal 145" xfId="4370"/>
    <cellStyle name="Normal 146" xfId="4371"/>
    <cellStyle name="Normal 147" xfId="4372"/>
    <cellStyle name="Normal 148" xfId="4373"/>
    <cellStyle name="Normal 149" xfId="4374"/>
    <cellStyle name="Normal 15" xfId="1369"/>
    <cellStyle name="Normal 15 2" xfId="1370"/>
    <cellStyle name="Normal 150" xfId="4375"/>
    <cellStyle name="Normal 151" xfId="4376"/>
    <cellStyle name="Normal 152" xfId="4377"/>
    <cellStyle name="Normal 153" xfId="4378"/>
    <cellStyle name="Normal 154" xfId="4379"/>
    <cellStyle name="Normal 155" xfId="4380"/>
    <cellStyle name="Normal 156" xfId="4381"/>
    <cellStyle name="Normal 157" xfId="4382"/>
    <cellStyle name="Normal 158" xfId="4383"/>
    <cellStyle name="Normal 159" xfId="4384"/>
    <cellStyle name="Normal 16" xfId="1371"/>
    <cellStyle name="Normal 16 2" xfId="1372"/>
    <cellStyle name="Normal 160" xfId="4385"/>
    <cellStyle name="Normal 161" xfId="4386"/>
    <cellStyle name="Normal 162" xfId="4387"/>
    <cellStyle name="Normal 163" xfId="4388"/>
    <cellStyle name="Normal 164" xfId="4389"/>
    <cellStyle name="Normal 165" xfId="4390"/>
    <cellStyle name="Normal 166" xfId="1841"/>
    <cellStyle name="Normal 17" xfId="1373"/>
    <cellStyle name="Normal 17 2" xfId="1374"/>
    <cellStyle name="Normal 18" xfId="1375"/>
    <cellStyle name="Normal 18 2" xfId="1376"/>
    <cellStyle name="Normal 19" xfId="1377"/>
    <cellStyle name="Normal 19 2" xfId="1378"/>
    <cellStyle name="Normal 2" xfId="1379"/>
    <cellStyle name="Normal 2 2" xfId="1380"/>
    <cellStyle name="Normal 2 3" xfId="1381"/>
    <cellStyle name="Normal 2 4" xfId="1382"/>
    <cellStyle name="Normal 2_DPK &amp; GWM Rupiah Mingguan" xfId="1840"/>
    <cellStyle name="Normal 20" xfId="1383"/>
    <cellStyle name="Normal 20 2" xfId="4392"/>
    <cellStyle name="Normal 20 3" xfId="4391"/>
    <cellStyle name="Normal 21" xfId="1384"/>
    <cellStyle name="Normal 21 2" xfId="1385"/>
    <cellStyle name="Normal 22" xfId="1386"/>
    <cellStyle name="Normal 22 2" xfId="1387"/>
    <cellStyle name="Normal 23" xfId="1388"/>
    <cellStyle name="Normal 23 2" xfId="1389"/>
    <cellStyle name="Normal 24" xfId="1390"/>
    <cellStyle name="Normal 24 2" xfId="1391"/>
    <cellStyle name="Normal 25" xfId="1392"/>
    <cellStyle name="Normal 25 2" xfId="1393"/>
    <cellStyle name="Normal 26" xfId="1394"/>
    <cellStyle name="Normal 26 2" xfId="1395"/>
    <cellStyle name="Normal 27" xfId="1396"/>
    <cellStyle name="Normal 27 2" xfId="1397"/>
    <cellStyle name="Normal 28" xfId="1398"/>
    <cellStyle name="Normal 28 2" xfId="1399"/>
    <cellStyle name="Normal 29" xfId="1400"/>
    <cellStyle name="Normal 29 2" xfId="1401"/>
    <cellStyle name="Normal 3" xfId="1402"/>
    <cellStyle name="Normal 3 2" xfId="1403"/>
    <cellStyle name="Normal 3 2 2" xfId="4394"/>
    <cellStyle name="Normal 3 3" xfId="1404"/>
    <cellStyle name="Normal 3 3 2" xfId="4395"/>
    <cellStyle name="Normal 3 4" xfId="4393"/>
    <cellStyle name="Normal 30" xfId="1405"/>
    <cellStyle name="Normal 30 2" xfId="1406"/>
    <cellStyle name="Normal 31" xfId="1407"/>
    <cellStyle name="Normal 31 2" xfId="1408"/>
    <cellStyle name="Normal 32" xfId="1409"/>
    <cellStyle name="Normal 32 2" xfId="1410"/>
    <cellStyle name="Normal 33" xfId="1411"/>
    <cellStyle name="Normal 33 2" xfId="1412"/>
    <cellStyle name="Normal 34" xfId="1413"/>
    <cellStyle name="Normal 34 2" xfId="1414"/>
    <cellStyle name="Normal 35" xfId="1415"/>
    <cellStyle name="Normal 35 2" xfId="1416"/>
    <cellStyle name="Normal 36" xfId="1417"/>
    <cellStyle name="Normal 36 2" xfId="1418"/>
    <cellStyle name="Normal 37" xfId="1419"/>
    <cellStyle name="Normal 37 2" xfId="1420"/>
    <cellStyle name="Normal 38" xfId="1421"/>
    <cellStyle name="Normal 38 2" xfId="1422"/>
    <cellStyle name="Normal 39" xfId="1423"/>
    <cellStyle name="Normal 39 2" xfId="1424"/>
    <cellStyle name="Normal 4" xfId="1425"/>
    <cellStyle name="Normal 4 2" xfId="1426"/>
    <cellStyle name="Normal 40" xfId="1427"/>
    <cellStyle name="Normal 40 2" xfId="1428"/>
    <cellStyle name="Normal 41" xfId="1429"/>
    <cellStyle name="Normal 41 2" xfId="4397"/>
    <cellStyle name="Normal 41 3" xfId="4396"/>
    <cellStyle name="Normal 42" xfId="1430"/>
    <cellStyle name="Normal 42 2" xfId="1431"/>
    <cellStyle name="Normal 43" xfId="1432"/>
    <cellStyle name="Normal 43 2" xfId="1433"/>
    <cellStyle name="Normal 44" xfId="1434"/>
    <cellStyle name="Normal 44 2" xfId="1435"/>
    <cellStyle name="Normal 45" xfId="1436"/>
    <cellStyle name="Normal 45 2" xfId="1437"/>
    <cellStyle name="Normal 46" xfId="1438"/>
    <cellStyle name="Normal 46 2" xfId="1439"/>
    <cellStyle name="Normal 47" xfId="1440"/>
    <cellStyle name="Normal 47 2" xfId="1441"/>
    <cellStyle name="Normal 48" xfId="1442"/>
    <cellStyle name="Normal 48 2" xfId="1443"/>
    <cellStyle name="Normal 49" xfId="1444"/>
    <cellStyle name="Normal 49 2" xfId="1445"/>
    <cellStyle name="Normal 5" xfId="1446"/>
    <cellStyle name="Normal 5 2" xfId="1447"/>
    <cellStyle name="Normal 50" xfId="1448"/>
    <cellStyle name="Normal 50 2" xfId="1449"/>
    <cellStyle name="Normal 51" xfId="1450"/>
    <cellStyle name="Normal 51 2" xfId="1451"/>
    <cellStyle name="Normal 52" xfId="1452"/>
    <cellStyle name="Normal 52 2" xfId="1453"/>
    <cellStyle name="Normal 53" xfId="1454"/>
    <cellStyle name="Normal 53 2" xfId="1455"/>
    <cellStyle name="Normal 54" xfId="1456"/>
    <cellStyle name="Normal 54 2" xfId="1457"/>
    <cellStyle name="Normal 55" xfId="1458"/>
    <cellStyle name="Normal 55 2" xfId="1459"/>
    <cellStyle name="Normal 56" xfId="1460"/>
    <cellStyle name="Normal 56 2" xfId="1461"/>
    <cellStyle name="Normal 57" xfId="1462"/>
    <cellStyle name="Normal 57 2" xfId="1463"/>
    <cellStyle name="Normal 58" xfId="1464"/>
    <cellStyle name="Normal 58 2" xfId="1465"/>
    <cellStyle name="Normal 59" xfId="1466"/>
    <cellStyle name="Normal 59 2" xfId="1467"/>
    <cellStyle name="Normal 6" xfId="1468"/>
    <cellStyle name="Normal 6 2" xfId="1469"/>
    <cellStyle name="Normal 60" xfId="1470"/>
    <cellStyle name="Normal 60 2" xfId="4399"/>
    <cellStyle name="Normal 60 3" xfId="4398"/>
    <cellStyle name="Normal 61" xfId="1471"/>
    <cellStyle name="Normal 61 2" xfId="4401"/>
    <cellStyle name="Normal 61 3" xfId="4400"/>
    <cellStyle name="Normal 62" xfId="1472"/>
    <cellStyle name="Normal 62 2" xfId="4403"/>
    <cellStyle name="Normal 62 3" xfId="4402"/>
    <cellStyle name="Normal 63" xfId="1473"/>
    <cellStyle name="Normal 63 2" xfId="4405"/>
    <cellStyle name="Normal 63 3" xfId="4404"/>
    <cellStyle name="Normal 64" xfId="1474"/>
    <cellStyle name="Normal 64 2" xfId="4407"/>
    <cellStyle name="Normal 64 3" xfId="4406"/>
    <cellStyle name="Normal 65" xfId="1475"/>
    <cellStyle name="Normal 65 2" xfId="4409"/>
    <cellStyle name="Normal 65 3" xfId="4408"/>
    <cellStyle name="Normal 66" xfId="1476"/>
    <cellStyle name="Normal 66 2" xfId="4411"/>
    <cellStyle name="Normal 66 3" xfId="4410"/>
    <cellStyle name="Normal 67" xfId="1477"/>
    <cellStyle name="Normal 67 2" xfId="4412"/>
    <cellStyle name="Normal 67 4 2" xfId="1478"/>
    <cellStyle name="Normal 68" xfId="1479"/>
    <cellStyle name="Normal 68 2" xfId="4414"/>
    <cellStyle name="Normal 68 3" xfId="4413"/>
    <cellStyle name="Normal 69" xfId="1480"/>
    <cellStyle name="Normal 69 2" xfId="4416"/>
    <cellStyle name="Normal 69 3" xfId="4415"/>
    <cellStyle name="Normal 7" xfId="1481"/>
    <cellStyle name="Normal 7 2" xfId="1482"/>
    <cellStyle name="Normal 70" xfId="1483"/>
    <cellStyle name="Normal 70 2" xfId="4418"/>
    <cellStyle name="Normal 70 3" xfId="4417"/>
    <cellStyle name="Normal 71" xfId="1484"/>
    <cellStyle name="Normal 71 2" xfId="4420"/>
    <cellStyle name="Normal 71 3" xfId="4419"/>
    <cellStyle name="Normal 72" xfId="1621"/>
    <cellStyle name="Normal 72 2" xfId="4422"/>
    <cellStyle name="Normal 72 3" xfId="4421"/>
    <cellStyle name="Normal 73" xfId="1643"/>
    <cellStyle name="Normal 73 2" xfId="4424"/>
    <cellStyle name="Normal 73 3" xfId="4423"/>
    <cellStyle name="Normal 74" xfId="1623"/>
    <cellStyle name="Normal 74 2" xfId="4426"/>
    <cellStyle name="Normal 74 3" xfId="4425"/>
    <cellStyle name="Normal 75" xfId="1631"/>
    <cellStyle name="Normal 75 2" xfId="4428"/>
    <cellStyle name="Normal 75 3" xfId="4427"/>
    <cellStyle name="Normal 76" xfId="1636"/>
    <cellStyle name="Normal 76 2" xfId="4430"/>
    <cellStyle name="Normal 76 3" xfId="4429"/>
    <cellStyle name="Normal 77" xfId="1635"/>
    <cellStyle name="Normal 77 2" xfId="4432"/>
    <cellStyle name="Normal 77 3" xfId="4431"/>
    <cellStyle name="Normal 78" xfId="1641"/>
    <cellStyle name="Normal 78 2" xfId="4434"/>
    <cellStyle name="Normal 78 3" xfId="4433"/>
    <cellStyle name="Normal 79" xfId="1673"/>
    <cellStyle name="Normal 79 2" xfId="4436"/>
    <cellStyle name="Normal 79 3" xfId="4435"/>
    <cellStyle name="Normal 8" xfId="1485"/>
    <cellStyle name="Normal 8 2" xfId="1486"/>
    <cellStyle name="Normal 80" xfId="1689"/>
    <cellStyle name="Normal 80 2" xfId="4438"/>
    <cellStyle name="Normal 80 3" xfId="4437"/>
    <cellStyle name="Normal 81" xfId="1715"/>
    <cellStyle name="Normal 81 2" xfId="4440"/>
    <cellStyle name="Normal 81 3" xfId="4439"/>
    <cellStyle name="Normal 82" xfId="1704"/>
    <cellStyle name="Normal 82 2" xfId="4442"/>
    <cellStyle name="Normal 82 3" xfId="4441"/>
    <cellStyle name="Normal 83" xfId="1696"/>
    <cellStyle name="Normal 83 2" xfId="4444"/>
    <cellStyle name="Normal 83 3" xfId="4443"/>
    <cellStyle name="Normal 84" xfId="1706"/>
    <cellStyle name="Normal 84 2" xfId="4446"/>
    <cellStyle name="Normal 84 3" xfId="4445"/>
    <cellStyle name="Normal 85" xfId="1695"/>
    <cellStyle name="Normal 85 2" xfId="4448"/>
    <cellStyle name="Normal 85 3" xfId="4447"/>
    <cellStyle name="Normal 86" xfId="1694"/>
    <cellStyle name="Normal 86 2" xfId="4450"/>
    <cellStyle name="Normal 86 3" xfId="4449"/>
    <cellStyle name="Normal 87" xfId="1707"/>
    <cellStyle name="Normal 87 2" xfId="4452"/>
    <cellStyle name="Normal 87 3" xfId="4451"/>
    <cellStyle name="Normal 88" xfId="1714"/>
    <cellStyle name="Normal 88 2" xfId="4454"/>
    <cellStyle name="Normal 88 3" xfId="4453"/>
    <cellStyle name="Normal 89" xfId="1729"/>
    <cellStyle name="Normal 89 2" xfId="4456"/>
    <cellStyle name="Normal 89 3" xfId="4455"/>
    <cellStyle name="Normal 9" xfId="1487"/>
    <cellStyle name="Normal 9 2" xfId="1488"/>
    <cellStyle name="Normal 90" xfId="1745"/>
    <cellStyle name="Normal 90 2" xfId="4458"/>
    <cellStyle name="Normal 90 3" xfId="4457"/>
    <cellStyle name="Normal 91" xfId="1807"/>
    <cellStyle name="Normal 91 2" xfId="4460"/>
    <cellStyle name="Normal 91 3" xfId="4459"/>
    <cellStyle name="Normal 92" xfId="1746"/>
    <cellStyle name="Normal 92 2" xfId="4462"/>
    <cellStyle name="Normal 92 3" xfId="4461"/>
    <cellStyle name="Normal 93" xfId="1808"/>
    <cellStyle name="Normal 93 2" xfId="4464"/>
    <cellStyle name="Normal 93 3" xfId="4463"/>
    <cellStyle name="Normal 94" xfId="1752"/>
    <cellStyle name="Normal 94 2" xfId="4466"/>
    <cellStyle name="Normal 94 3" xfId="4465"/>
    <cellStyle name="Normal 95" xfId="1755"/>
    <cellStyle name="Normal 95 2" xfId="4468"/>
    <cellStyle name="Normal 95 3" xfId="4467"/>
    <cellStyle name="Normal 96" xfId="1753"/>
    <cellStyle name="Normal 96 2" xfId="4469"/>
    <cellStyle name="Normal 97" xfId="1785"/>
    <cellStyle name="Normal 97 2" xfId="4471"/>
    <cellStyle name="Normal 97 3" xfId="4470"/>
    <cellStyle name="Normal 98" xfId="1802"/>
    <cellStyle name="Normal 98 2" xfId="4473"/>
    <cellStyle name="Normal 98 3" xfId="4472"/>
    <cellStyle name="Normal 99" xfId="1748"/>
    <cellStyle name="Normal 99 2" xfId="4475"/>
    <cellStyle name="Normal 99 3" xfId="4474"/>
    <cellStyle name="Note 10" xfId="1489"/>
    <cellStyle name="Note 10 2" xfId="4476"/>
    <cellStyle name="Note 100" xfId="4477"/>
    <cellStyle name="Note 100 2" xfId="4478"/>
    <cellStyle name="Note 101" xfId="4479"/>
    <cellStyle name="Note 101 2" xfId="4480"/>
    <cellStyle name="Note 102" xfId="4481"/>
    <cellStyle name="Note 103" xfId="4482"/>
    <cellStyle name="Note 103 2" xfId="4483"/>
    <cellStyle name="Note 104" xfId="4484"/>
    <cellStyle name="Note 104 2" xfId="4485"/>
    <cellStyle name="Note 105" xfId="4486"/>
    <cellStyle name="Note 105 2" xfId="4487"/>
    <cellStyle name="Note 106" xfId="4488"/>
    <cellStyle name="Note 106 2" xfId="4489"/>
    <cellStyle name="Note 107" xfId="4490"/>
    <cellStyle name="Note 107 2" xfId="4491"/>
    <cellStyle name="Note 108" xfId="4492"/>
    <cellStyle name="Note 108 2" xfId="4493"/>
    <cellStyle name="Note 109" xfId="4494"/>
    <cellStyle name="Note 109 2" xfId="4495"/>
    <cellStyle name="Note 11" xfId="1490"/>
    <cellStyle name="Note 11 2" xfId="4497"/>
    <cellStyle name="Note 11 3" xfId="4496"/>
    <cellStyle name="Note 110" xfId="4498"/>
    <cellStyle name="Note 110 2" xfId="4499"/>
    <cellStyle name="Note 111" xfId="4500"/>
    <cellStyle name="Note 111 2" xfId="4501"/>
    <cellStyle name="Note 112" xfId="4502"/>
    <cellStyle name="Note 112 2" xfId="4503"/>
    <cellStyle name="Note 113" xfId="4504"/>
    <cellStyle name="Note 113 2" xfId="4505"/>
    <cellStyle name="Note 114" xfId="4506"/>
    <cellStyle name="Note 114 2" xfId="4507"/>
    <cellStyle name="Note 115" xfId="4508"/>
    <cellStyle name="Note 115 2" xfId="4509"/>
    <cellStyle name="Note 116" xfId="4510"/>
    <cellStyle name="Note 116 2" xfId="4511"/>
    <cellStyle name="Note 117" xfId="4512"/>
    <cellStyle name="Note 118" xfId="4513"/>
    <cellStyle name="Note 119" xfId="4514"/>
    <cellStyle name="Note 12" xfId="1491"/>
    <cellStyle name="Note 12 2" xfId="4516"/>
    <cellStyle name="Note 12 3" xfId="4515"/>
    <cellStyle name="Note 120" xfId="4517"/>
    <cellStyle name="Note 121" xfId="4518"/>
    <cellStyle name="Note 122" xfId="4519"/>
    <cellStyle name="Note 123" xfId="4520"/>
    <cellStyle name="Note 124" xfId="4521"/>
    <cellStyle name="Note 125" xfId="4522"/>
    <cellStyle name="Note 126" xfId="4523"/>
    <cellStyle name="Note 127" xfId="4524"/>
    <cellStyle name="Note 128" xfId="4525"/>
    <cellStyle name="Note 129" xfId="4526"/>
    <cellStyle name="Note 13" xfId="1492"/>
    <cellStyle name="Note 13 2" xfId="4528"/>
    <cellStyle name="Note 13 3" xfId="4527"/>
    <cellStyle name="Note 130" xfId="4529"/>
    <cellStyle name="Note 131" xfId="4530"/>
    <cellStyle name="Note 132" xfId="4531"/>
    <cellStyle name="Note 133" xfId="4532"/>
    <cellStyle name="Note 134" xfId="4533"/>
    <cellStyle name="Note 135" xfId="4534"/>
    <cellStyle name="Note 136" xfId="4535"/>
    <cellStyle name="Note 137" xfId="4536"/>
    <cellStyle name="Note 138" xfId="4537"/>
    <cellStyle name="Note 139" xfId="4538"/>
    <cellStyle name="Note 14" xfId="1493"/>
    <cellStyle name="Note 14 2" xfId="4540"/>
    <cellStyle name="Note 14 3" xfId="4539"/>
    <cellStyle name="Note 140" xfId="4541"/>
    <cellStyle name="Note 141" xfId="4542"/>
    <cellStyle name="Note 142" xfId="4543"/>
    <cellStyle name="Note 143" xfId="4544"/>
    <cellStyle name="Note 144" xfId="4545"/>
    <cellStyle name="Note 145" xfId="4546"/>
    <cellStyle name="Note 146" xfId="4547"/>
    <cellStyle name="Note 147" xfId="4548"/>
    <cellStyle name="Note 148" xfId="4549"/>
    <cellStyle name="Note 149" xfId="4550"/>
    <cellStyle name="Note 15" xfId="1494"/>
    <cellStyle name="Note 15 2" xfId="4552"/>
    <cellStyle name="Note 15 3" xfId="4551"/>
    <cellStyle name="Note 150" xfId="4553"/>
    <cellStyle name="Note 151" xfId="4554"/>
    <cellStyle name="Note 152" xfId="4555"/>
    <cellStyle name="Note 153" xfId="4556"/>
    <cellStyle name="Note 154" xfId="4557"/>
    <cellStyle name="Note 155" xfId="4558"/>
    <cellStyle name="Note 156" xfId="4559"/>
    <cellStyle name="Note 157" xfId="4560"/>
    <cellStyle name="Note 158" xfId="4561"/>
    <cellStyle name="Note 159" xfId="4562"/>
    <cellStyle name="Note 16" xfId="1495"/>
    <cellStyle name="Note 16 2" xfId="4564"/>
    <cellStyle name="Note 16 3" xfId="4563"/>
    <cellStyle name="Note 160" xfId="4565"/>
    <cellStyle name="Note 161" xfId="4566"/>
    <cellStyle name="Note 162" xfId="4567"/>
    <cellStyle name="Note 163" xfId="4568"/>
    <cellStyle name="Note 164" xfId="4569"/>
    <cellStyle name="Note 165" xfId="4570"/>
    <cellStyle name="Note 166" xfId="4571"/>
    <cellStyle name="Note 167" xfId="4572"/>
    <cellStyle name="Note 17" xfId="1496"/>
    <cellStyle name="Note 17 2" xfId="4574"/>
    <cellStyle name="Note 17 3" xfId="4573"/>
    <cellStyle name="Note 18" xfId="1497"/>
    <cellStyle name="Note 18 2" xfId="4576"/>
    <cellStyle name="Note 18 3" xfId="4575"/>
    <cellStyle name="Note 19" xfId="1498"/>
    <cellStyle name="Note 19 2" xfId="4578"/>
    <cellStyle name="Note 19 3" xfId="4577"/>
    <cellStyle name="Note 2" xfId="1499"/>
    <cellStyle name="Note 2 2" xfId="1500"/>
    <cellStyle name="Note 2 2 2" xfId="4580"/>
    <cellStyle name="Note 2 3" xfId="4579"/>
    <cellStyle name="Note 20" xfId="1501"/>
    <cellStyle name="Note 20 2" xfId="4582"/>
    <cellStyle name="Note 20 3" xfId="4581"/>
    <cellStyle name="Note 21" xfId="1502"/>
    <cellStyle name="Note 21 2" xfId="4584"/>
    <cellStyle name="Note 21 3" xfId="4583"/>
    <cellStyle name="Note 22" xfId="1503"/>
    <cellStyle name="Note 22 2" xfId="4586"/>
    <cellStyle name="Note 22 3" xfId="4585"/>
    <cellStyle name="Note 23" xfId="1504"/>
    <cellStyle name="Note 23 2" xfId="4588"/>
    <cellStyle name="Note 23 3" xfId="4587"/>
    <cellStyle name="Note 24" xfId="1505"/>
    <cellStyle name="Note 24 2" xfId="4590"/>
    <cellStyle name="Note 24 3" xfId="4589"/>
    <cellStyle name="Note 25" xfId="1506"/>
    <cellStyle name="Note 25 2" xfId="4592"/>
    <cellStyle name="Note 25 3" xfId="4591"/>
    <cellStyle name="Note 26" xfId="1507"/>
    <cellStyle name="Note 26 2" xfId="4594"/>
    <cellStyle name="Note 26 3" xfId="4593"/>
    <cellStyle name="Note 27" xfId="1508"/>
    <cellStyle name="Note 27 2" xfId="4596"/>
    <cellStyle name="Note 27 3" xfId="4595"/>
    <cellStyle name="Note 28" xfId="1509"/>
    <cellStyle name="Note 28 2" xfId="4598"/>
    <cellStyle name="Note 28 3" xfId="4597"/>
    <cellStyle name="Note 29" xfId="1510"/>
    <cellStyle name="Note 29 2" xfId="4600"/>
    <cellStyle name="Note 29 3" xfId="4599"/>
    <cellStyle name="Note 3" xfId="1511"/>
    <cellStyle name="Note 3 2" xfId="4602"/>
    <cellStyle name="Note 3 3" xfId="4601"/>
    <cellStyle name="Note 30" xfId="1512"/>
    <cellStyle name="Note 30 2" xfId="4604"/>
    <cellStyle name="Note 30 3" xfId="4603"/>
    <cellStyle name="Note 31" xfId="1513"/>
    <cellStyle name="Note 31 2" xfId="4606"/>
    <cellStyle name="Note 31 3" xfId="4605"/>
    <cellStyle name="Note 32" xfId="1514"/>
    <cellStyle name="Note 32 2" xfId="4608"/>
    <cellStyle name="Note 32 3" xfId="4607"/>
    <cellStyle name="Note 33" xfId="1515"/>
    <cellStyle name="Note 33 2" xfId="4610"/>
    <cellStyle name="Note 33 3" xfId="4609"/>
    <cellStyle name="Note 34" xfId="1516"/>
    <cellStyle name="Note 34 2" xfId="4612"/>
    <cellStyle name="Note 34 3" xfId="4611"/>
    <cellStyle name="Note 35" xfId="1517"/>
    <cellStyle name="Note 35 2" xfId="4614"/>
    <cellStyle name="Note 35 3" xfId="4613"/>
    <cellStyle name="Note 36" xfId="1518"/>
    <cellStyle name="Note 36 2" xfId="4616"/>
    <cellStyle name="Note 36 3" xfId="4615"/>
    <cellStyle name="Note 37" xfId="1519"/>
    <cellStyle name="Note 37 2" xfId="4618"/>
    <cellStyle name="Note 37 3" xfId="4617"/>
    <cellStyle name="Note 38" xfId="1520"/>
    <cellStyle name="Note 38 2" xfId="4620"/>
    <cellStyle name="Note 38 3" xfId="4619"/>
    <cellStyle name="Note 39" xfId="1521"/>
    <cellStyle name="Note 39 2" xfId="4622"/>
    <cellStyle name="Note 39 3" xfId="4621"/>
    <cellStyle name="Note 4" xfId="1522"/>
    <cellStyle name="Note 4 2" xfId="4624"/>
    <cellStyle name="Note 4 3" xfId="4623"/>
    <cellStyle name="Note 40" xfId="1523"/>
    <cellStyle name="Note 40 2" xfId="4626"/>
    <cellStyle name="Note 40 3" xfId="4625"/>
    <cellStyle name="Note 41" xfId="1524"/>
    <cellStyle name="Note 41 2" xfId="4628"/>
    <cellStyle name="Note 41 3" xfId="4627"/>
    <cellStyle name="Note 42" xfId="1525"/>
    <cellStyle name="Note 42 2" xfId="4630"/>
    <cellStyle name="Note 42 3" xfId="4629"/>
    <cellStyle name="Note 43" xfId="1526"/>
    <cellStyle name="Note 43 2" xfId="4632"/>
    <cellStyle name="Note 43 3" xfId="4631"/>
    <cellStyle name="Note 44" xfId="1527"/>
    <cellStyle name="Note 44 2" xfId="4634"/>
    <cellStyle name="Note 44 3" xfId="4633"/>
    <cellStyle name="Note 45" xfId="1528"/>
    <cellStyle name="Note 45 2" xfId="4636"/>
    <cellStyle name="Note 45 3" xfId="4635"/>
    <cellStyle name="Note 46" xfId="1529"/>
    <cellStyle name="Note 46 2" xfId="4638"/>
    <cellStyle name="Note 46 3" xfId="4637"/>
    <cellStyle name="Note 47" xfId="1530"/>
    <cellStyle name="Note 47 2" xfId="4640"/>
    <cellStyle name="Note 47 3" xfId="4639"/>
    <cellStyle name="Note 48" xfId="1531"/>
    <cellStyle name="Note 48 2" xfId="4642"/>
    <cellStyle name="Note 48 3" xfId="4641"/>
    <cellStyle name="Note 49" xfId="1532"/>
    <cellStyle name="Note 49 2" xfId="4644"/>
    <cellStyle name="Note 49 3" xfId="4643"/>
    <cellStyle name="Note 5" xfId="1533"/>
    <cellStyle name="Note 5 2" xfId="4646"/>
    <cellStyle name="Note 5 3" xfId="4645"/>
    <cellStyle name="Note 50" xfId="1534"/>
    <cellStyle name="Note 50 2" xfId="4648"/>
    <cellStyle name="Note 50 3" xfId="4647"/>
    <cellStyle name="Note 51" xfId="1535"/>
    <cellStyle name="Note 51 2" xfId="4650"/>
    <cellStyle name="Note 51 3" xfId="4649"/>
    <cellStyle name="Note 52" xfId="1536"/>
    <cellStyle name="Note 52 2" xfId="4652"/>
    <cellStyle name="Note 52 3" xfId="4651"/>
    <cellStyle name="Note 53" xfId="1537"/>
    <cellStyle name="Note 53 2" xfId="4654"/>
    <cellStyle name="Note 53 3" xfId="4653"/>
    <cellStyle name="Note 54" xfId="1538"/>
    <cellStyle name="Note 54 2" xfId="4656"/>
    <cellStyle name="Note 54 3" xfId="4655"/>
    <cellStyle name="Note 55" xfId="1539"/>
    <cellStyle name="Note 55 2" xfId="4658"/>
    <cellStyle name="Note 55 3" xfId="4657"/>
    <cellStyle name="Note 56" xfId="1540"/>
    <cellStyle name="Note 56 2" xfId="4660"/>
    <cellStyle name="Note 56 3" xfId="4659"/>
    <cellStyle name="Note 57" xfId="1541"/>
    <cellStyle name="Note 57 2" xfId="4662"/>
    <cellStyle name="Note 57 3" xfId="4661"/>
    <cellStyle name="Note 58" xfId="1542"/>
    <cellStyle name="Note 58 2" xfId="4664"/>
    <cellStyle name="Note 58 3" xfId="4663"/>
    <cellStyle name="Note 59" xfId="1543"/>
    <cellStyle name="Note 59 2" xfId="4666"/>
    <cellStyle name="Note 59 3" xfId="4665"/>
    <cellStyle name="Note 6" xfId="1544"/>
    <cellStyle name="Note 6 2" xfId="4668"/>
    <cellStyle name="Note 6 3" xfId="4667"/>
    <cellStyle name="Note 60" xfId="1545"/>
    <cellStyle name="Note 60 2" xfId="4670"/>
    <cellStyle name="Note 60 3" xfId="4669"/>
    <cellStyle name="Note 61" xfId="1546"/>
    <cellStyle name="Note 61 2" xfId="4672"/>
    <cellStyle name="Note 61 3" xfId="4671"/>
    <cellStyle name="Note 62" xfId="1547"/>
    <cellStyle name="Note 62 2" xfId="4674"/>
    <cellStyle name="Note 62 3" xfId="4673"/>
    <cellStyle name="Note 63" xfId="1548"/>
    <cellStyle name="Note 63 2" xfId="4676"/>
    <cellStyle name="Note 63 3" xfId="4675"/>
    <cellStyle name="Note 64" xfId="1549"/>
    <cellStyle name="Note 64 2" xfId="4678"/>
    <cellStyle name="Note 64 3" xfId="4677"/>
    <cellStyle name="Note 65" xfId="1550"/>
    <cellStyle name="Note 65 2" xfId="4680"/>
    <cellStyle name="Note 65 3" xfId="4679"/>
    <cellStyle name="Note 66" xfId="1551"/>
    <cellStyle name="Note 66 2" xfId="4682"/>
    <cellStyle name="Note 66 3" xfId="4681"/>
    <cellStyle name="Note 67" xfId="1552"/>
    <cellStyle name="Note 67 2" xfId="4684"/>
    <cellStyle name="Note 67 3" xfId="4683"/>
    <cellStyle name="Note 68" xfId="1553"/>
    <cellStyle name="Note 68 2" xfId="4686"/>
    <cellStyle name="Note 68 3" xfId="4685"/>
    <cellStyle name="Note 69" xfId="1554"/>
    <cellStyle name="Note 69 2" xfId="4688"/>
    <cellStyle name="Note 69 3" xfId="4687"/>
    <cellStyle name="Note 7" xfId="1555"/>
    <cellStyle name="Note 7 2" xfId="4690"/>
    <cellStyle name="Note 7 3" xfId="4689"/>
    <cellStyle name="Note 70" xfId="1556"/>
    <cellStyle name="Note 70 2" xfId="4692"/>
    <cellStyle name="Note 70 3" xfId="4691"/>
    <cellStyle name="Note 71" xfId="1557"/>
    <cellStyle name="Note 71 2" xfId="4694"/>
    <cellStyle name="Note 71 3" xfId="4693"/>
    <cellStyle name="Note 72" xfId="1558"/>
    <cellStyle name="Note 72 2" xfId="4696"/>
    <cellStyle name="Note 72 3" xfId="4695"/>
    <cellStyle name="Note 73" xfId="1559"/>
    <cellStyle name="Note 73 2" xfId="4698"/>
    <cellStyle name="Note 73 3" xfId="4697"/>
    <cellStyle name="Note 74" xfId="1560"/>
    <cellStyle name="Note 74 2" xfId="4700"/>
    <cellStyle name="Note 74 3" xfId="4699"/>
    <cellStyle name="Note 75" xfId="1561"/>
    <cellStyle name="Note 75 2" xfId="4702"/>
    <cellStyle name="Note 75 3" xfId="4701"/>
    <cellStyle name="Note 76" xfId="1562"/>
    <cellStyle name="Note 76 2" xfId="4704"/>
    <cellStyle name="Note 76 3" xfId="4703"/>
    <cellStyle name="Note 77" xfId="1563"/>
    <cellStyle name="Note 77 2" xfId="4706"/>
    <cellStyle name="Note 77 3" xfId="4705"/>
    <cellStyle name="Note 78" xfId="1564"/>
    <cellStyle name="Note 78 2" xfId="4708"/>
    <cellStyle name="Note 78 3" xfId="4707"/>
    <cellStyle name="Note 79" xfId="1565"/>
    <cellStyle name="Note 79 2" xfId="4710"/>
    <cellStyle name="Note 79 3" xfId="4709"/>
    <cellStyle name="Note 8" xfId="1566"/>
    <cellStyle name="Note 8 2" xfId="4712"/>
    <cellStyle name="Note 8 3" xfId="4711"/>
    <cellStyle name="Note 80" xfId="1567"/>
    <cellStyle name="Note 80 2" xfId="4714"/>
    <cellStyle name="Note 80 3" xfId="4713"/>
    <cellStyle name="Note 81" xfId="1568"/>
    <cellStyle name="Note 81 2" xfId="4716"/>
    <cellStyle name="Note 81 3" xfId="4715"/>
    <cellStyle name="Note 82" xfId="1569"/>
    <cellStyle name="Note 82 2" xfId="4718"/>
    <cellStyle name="Note 82 3" xfId="4717"/>
    <cellStyle name="Note 83" xfId="1570"/>
    <cellStyle name="Note 83 2" xfId="4720"/>
    <cellStyle name="Note 83 3" xfId="4719"/>
    <cellStyle name="Note 84" xfId="1571"/>
    <cellStyle name="Note 84 2" xfId="4722"/>
    <cellStyle name="Note 84 3" xfId="4721"/>
    <cellStyle name="Note 85" xfId="1572"/>
    <cellStyle name="Note 85 2" xfId="4724"/>
    <cellStyle name="Note 85 3" xfId="4723"/>
    <cellStyle name="Note 86" xfId="1573"/>
    <cellStyle name="Note 86 2" xfId="4726"/>
    <cellStyle name="Note 86 3" xfId="4725"/>
    <cellStyle name="Note 87" xfId="1574"/>
    <cellStyle name="Note 87 2" xfId="4728"/>
    <cellStyle name="Note 87 3" xfId="4727"/>
    <cellStyle name="Note 88" xfId="1575"/>
    <cellStyle name="Note 88 2" xfId="4730"/>
    <cellStyle name="Note 88 3" xfId="4729"/>
    <cellStyle name="Note 89" xfId="1576"/>
    <cellStyle name="Note 89 2" xfId="4732"/>
    <cellStyle name="Note 89 3" xfId="4731"/>
    <cellStyle name="Note 9" xfId="1577"/>
    <cellStyle name="Note 9 2" xfId="4734"/>
    <cellStyle name="Note 9 3" xfId="4733"/>
    <cellStyle name="Note 90" xfId="1578"/>
    <cellStyle name="Note 90 2" xfId="4736"/>
    <cellStyle name="Note 90 3" xfId="4735"/>
    <cellStyle name="Note 91" xfId="1579"/>
    <cellStyle name="Note 91 2" xfId="1580"/>
    <cellStyle name="Note 91 2 2" xfId="1642"/>
    <cellStyle name="Note 91 2 3" xfId="4738"/>
    <cellStyle name="Note 91 3" xfId="1630"/>
    <cellStyle name="Note 91 4" xfId="4737"/>
    <cellStyle name="Note 92" xfId="1581"/>
    <cellStyle name="Note 92 2" xfId="1644"/>
    <cellStyle name="Note 92 2 2" xfId="4740"/>
    <cellStyle name="Note 92 3" xfId="4739"/>
    <cellStyle name="Note 93" xfId="1646"/>
    <cellStyle name="Note 93 2" xfId="4742"/>
    <cellStyle name="Note 93 3" xfId="4741"/>
    <cellStyle name="Note 94" xfId="1660"/>
    <cellStyle name="Note 94 2" xfId="4744"/>
    <cellStyle name="Note 94 3" xfId="4743"/>
    <cellStyle name="Note 95" xfId="1676"/>
    <cellStyle name="Note 95 2" xfId="1716"/>
    <cellStyle name="Note 95 2 2" xfId="4746"/>
    <cellStyle name="Note 95 3" xfId="4745"/>
    <cellStyle name="Note 96" xfId="1732"/>
    <cellStyle name="Note 96 2" xfId="4748"/>
    <cellStyle name="Note 96 3" xfId="4747"/>
    <cellStyle name="Note 97" xfId="1804"/>
    <cellStyle name="Note 97 2" xfId="4750"/>
    <cellStyle name="Note 97 3" xfId="4749"/>
    <cellStyle name="Note 98" xfId="4751"/>
    <cellStyle name="Note 98 2" xfId="4752"/>
    <cellStyle name="Note 99" xfId="4753"/>
    <cellStyle name="Note 99 2" xfId="4754"/>
    <cellStyle name="Output" xfId="1582" builtinId="21" customBuiltin="1"/>
    <cellStyle name="Output 2" xfId="1583"/>
    <cellStyle name="Output 2 2" xfId="1584"/>
    <cellStyle name="Output 2 3" xfId="4756"/>
    <cellStyle name="Output 3" xfId="1585"/>
    <cellStyle name="Output 3 2" xfId="4757"/>
    <cellStyle name="Output 4" xfId="1586"/>
    <cellStyle name="Output 5" xfId="1587"/>
    <cellStyle name="Output 6" xfId="4755"/>
    <cellStyle name="Percent [2]" xfId="1588"/>
    <cellStyle name="Percent 10" xfId="1589"/>
    <cellStyle name="Percent 11" xfId="1590"/>
    <cellStyle name="Percent 12" xfId="1591"/>
    <cellStyle name="Percent 13" xfId="1592"/>
    <cellStyle name="Percent 14" xfId="1593"/>
    <cellStyle name="Percent 15" xfId="1632"/>
    <cellStyle name="Percent 16" xfId="1627"/>
    <cellStyle name="Percent 17" xfId="1639"/>
    <cellStyle name="Percent 18" xfId="1634"/>
    <cellStyle name="Percent 19" xfId="1625"/>
    <cellStyle name="Percent 2" xfId="1594"/>
    <cellStyle name="Percent 2 2" xfId="1595"/>
    <cellStyle name="Percent 2 2 2" xfId="4759"/>
    <cellStyle name="Percent 2 3" xfId="4758"/>
    <cellStyle name="Percent 20" xfId="1622"/>
    <cellStyle name="Percent 21" xfId="1626"/>
    <cellStyle name="Percent 22" xfId="1703"/>
    <cellStyle name="Percent 23" xfId="1709"/>
    <cellStyle name="Percent 24" xfId="1693"/>
    <cellStyle name="Percent 25" xfId="1711"/>
    <cellStyle name="Percent 26" xfId="1692"/>
    <cellStyle name="Percent 27" xfId="1701"/>
    <cellStyle name="Percent 28" xfId="1691"/>
    <cellStyle name="Percent 29" xfId="1708"/>
    <cellStyle name="Percent 3" xfId="1596"/>
    <cellStyle name="Percent 30" xfId="1713"/>
    <cellStyle name="Percent 31" xfId="1775"/>
    <cellStyle name="Percent 32" xfId="1757"/>
    <cellStyle name="Percent 33" xfId="1784"/>
    <cellStyle name="Percent 34" xfId="1769"/>
    <cellStyle name="Percent 35" xfId="1782"/>
    <cellStyle name="Percent 36" xfId="1799"/>
    <cellStyle name="Percent 37" xfId="1750"/>
    <cellStyle name="Percent 38" xfId="1786"/>
    <cellStyle name="Percent 39" xfId="1767"/>
    <cellStyle name="Percent 4" xfId="1597"/>
    <cellStyle name="Percent 40" xfId="1762"/>
    <cellStyle name="Percent 41" xfId="1783"/>
    <cellStyle name="Percent 42" xfId="1770"/>
    <cellStyle name="Percent 43" xfId="1781"/>
    <cellStyle name="Percent 44" xfId="1771"/>
    <cellStyle name="Percent 45" xfId="1791"/>
    <cellStyle name="Percent 46" xfId="1822"/>
    <cellStyle name="Percent 47" xfId="1816"/>
    <cellStyle name="Percent 48" xfId="1826"/>
    <cellStyle name="Percent 49" xfId="1820"/>
    <cellStyle name="Percent 5" xfId="1598"/>
    <cellStyle name="Percent 50" xfId="1825"/>
    <cellStyle name="Percent 51" xfId="1830"/>
    <cellStyle name="Percent 52" xfId="1812"/>
    <cellStyle name="Percent 53" xfId="1828"/>
    <cellStyle name="Percent 6" xfId="1599"/>
    <cellStyle name="Percent 7" xfId="1600"/>
    <cellStyle name="Percent 8" xfId="1601"/>
    <cellStyle name="Percent 9" xfId="1602"/>
    <cellStyle name="Title" xfId="1603" builtinId="15" customBuiltin="1"/>
    <cellStyle name="Title 2" xfId="1604"/>
    <cellStyle name="Title 2 2" xfId="1605"/>
    <cellStyle name="Title 3" xfId="1606"/>
    <cellStyle name="Title 4" xfId="1607"/>
    <cellStyle name="Title 5" xfId="1608"/>
    <cellStyle name="Title 6" xfId="4760"/>
    <cellStyle name="Total" xfId="1609" builtinId="25" customBuiltin="1"/>
    <cellStyle name="Total 2" xfId="1610"/>
    <cellStyle name="Total 2 2" xfId="1611"/>
    <cellStyle name="Total 2 3" xfId="4762"/>
    <cellStyle name="Total 3" xfId="1612"/>
    <cellStyle name="Total 3 2" xfId="4763"/>
    <cellStyle name="Total 4" xfId="1613"/>
    <cellStyle name="Total 5" xfId="1614"/>
    <cellStyle name="Total 6" xfId="4761"/>
    <cellStyle name="Warning Text" xfId="1615" builtinId="11" customBuiltin="1"/>
    <cellStyle name="Warning Text 2" xfId="1616"/>
    <cellStyle name="Warning Text 2 2" xfId="1617"/>
    <cellStyle name="Warning Text 2 3" xfId="4765"/>
    <cellStyle name="Warning Text 3" xfId="1618"/>
    <cellStyle name="Warning Text 3 2" xfId="4766"/>
    <cellStyle name="Warning Text 4" xfId="1619"/>
    <cellStyle name="Warning Text 5" xfId="1620"/>
    <cellStyle name="Warning Text 6" xfId="4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Z130"/>
  <sheetViews>
    <sheetView tabSelected="1" zoomScale="68" zoomScaleNormal="68" workbookViewId="0">
      <pane xSplit="4" ySplit="7" topLeftCell="UZ8" activePane="bottomRight" state="frozen"/>
      <selection pane="topRight" activeCell="E1" sqref="E1"/>
      <selection pane="bottomLeft" activeCell="A6" sqref="A6"/>
      <selection pane="bottomRight" activeCell="VJ42" sqref="VJ42"/>
    </sheetView>
  </sheetViews>
  <sheetFormatPr defaultColWidth="9.140625" defaultRowHeight="12.75" x14ac:dyDescent="0.2"/>
  <cols>
    <col min="1" max="1" width="9.140625" style="39"/>
    <col min="2" max="2" width="1.5703125" style="39" customWidth="1"/>
    <col min="3" max="3" width="2.5703125" style="39" customWidth="1"/>
    <col min="4" max="4" width="35.85546875" style="39" customWidth="1"/>
    <col min="5" max="5" width="11.85546875" style="39" hidden="1" customWidth="1"/>
    <col min="6" max="58" width="11.140625" style="39" hidden="1" customWidth="1"/>
    <col min="59" max="59" width="12.42578125" style="39" hidden="1" customWidth="1"/>
    <col min="60" max="67" width="11.28515625" style="39" hidden="1" customWidth="1"/>
    <col min="68" max="72" width="12" style="39" hidden="1" customWidth="1"/>
    <col min="73" max="73" width="10.7109375" style="39" hidden="1" customWidth="1"/>
    <col min="74" max="74" width="11.140625" style="39" hidden="1" customWidth="1"/>
    <col min="75" max="76" width="11.28515625" style="39" hidden="1" customWidth="1"/>
    <col min="77" max="77" width="11.140625" style="39" hidden="1" customWidth="1"/>
    <col min="78" max="79" width="11.5703125" style="39" hidden="1" customWidth="1"/>
    <col min="80" max="82" width="12" style="39" hidden="1" customWidth="1"/>
    <col min="83" max="84" width="12.42578125" style="39" hidden="1" customWidth="1"/>
    <col min="85" max="356" width="15" style="39" hidden="1" customWidth="1"/>
    <col min="357" max="581" width="15" style="39" customWidth="1"/>
    <col min="582" max="582" width="2.7109375" style="39" customWidth="1"/>
    <col min="583" max="583" width="1.5703125" style="73" customWidth="1"/>
    <col min="584" max="584" width="1.42578125" style="73" customWidth="1"/>
    <col min="585" max="585" width="32.42578125" style="73" customWidth="1"/>
    <col min="586" max="586" width="9.140625" style="39" customWidth="1"/>
    <col min="587" max="16384" width="9.140625" style="39"/>
  </cols>
  <sheetData>
    <row r="1" spans="2:588" x14ac:dyDescent="0.2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588" ht="20.25" x14ac:dyDescent="0.3">
      <c r="B2" s="148" t="s">
        <v>88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  <c r="HB2" s="148"/>
      <c r="HC2" s="148"/>
      <c r="HD2" s="148"/>
      <c r="HE2" s="148"/>
      <c r="HF2" s="148"/>
      <c r="HG2" s="148"/>
      <c r="HH2" s="148"/>
      <c r="HI2" s="148"/>
      <c r="HJ2" s="148"/>
      <c r="HK2" s="148"/>
      <c r="HL2" s="148"/>
      <c r="HM2" s="148"/>
      <c r="HN2" s="148"/>
      <c r="HO2" s="148"/>
      <c r="HP2" s="148"/>
      <c r="HQ2" s="148"/>
      <c r="HR2" s="148"/>
      <c r="HS2" s="148"/>
      <c r="HT2" s="148"/>
      <c r="HU2" s="148"/>
      <c r="HV2" s="148"/>
      <c r="HW2" s="148"/>
      <c r="HX2" s="148"/>
      <c r="HY2" s="148"/>
      <c r="HZ2" s="148"/>
      <c r="IA2" s="148"/>
      <c r="IB2" s="148"/>
      <c r="IC2" s="148"/>
      <c r="ID2" s="148"/>
      <c r="IE2" s="148"/>
      <c r="IF2" s="148"/>
      <c r="IG2" s="148"/>
      <c r="IH2" s="148"/>
      <c r="II2" s="148"/>
      <c r="IJ2" s="148"/>
      <c r="IK2" s="148"/>
      <c r="IL2" s="148"/>
      <c r="IM2" s="148"/>
      <c r="IN2" s="148"/>
      <c r="IO2" s="148"/>
      <c r="IP2" s="148"/>
      <c r="IQ2" s="148"/>
      <c r="IR2" s="148"/>
      <c r="IS2" s="148"/>
      <c r="IT2" s="148"/>
      <c r="IU2" s="148"/>
      <c r="IV2" s="148"/>
      <c r="IW2" s="148"/>
      <c r="IX2" s="148"/>
      <c r="IY2" s="148"/>
      <c r="IZ2" s="148"/>
      <c r="JA2" s="148"/>
      <c r="JB2" s="148"/>
      <c r="JC2" s="148"/>
      <c r="JD2" s="148"/>
      <c r="JE2" s="148"/>
      <c r="JF2" s="148"/>
      <c r="JG2" s="148"/>
      <c r="JH2" s="148"/>
      <c r="JI2" s="148"/>
      <c r="JJ2" s="148"/>
      <c r="JK2" s="148"/>
      <c r="JL2" s="148"/>
      <c r="JM2" s="148"/>
      <c r="JN2" s="148"/>
      <c r="JO2" s="148"/>
      <c r="JP2" s="148"/>
      <c r="JQ2" s="148"/>
      <c r="JR2" s="148"/>
      <c r="JS2" s="148"/>
      <c r="JT2" s="148"/>
      <c r="JU2" s="148"/>
      <c r="JV2" s="148"/>
      <c r="JW2" s="148"/>
      <c r="JX2" s="148"/>
      <c r="JY2" s="148"/>
      <c r="JZ2" s="148"/>
      <c r="KA2" s="148"/>
      <c r="KB2" s="148"/>
      <c r="KC2" s="148"/>
      <c r="KD2" s="148"/>
      <c r="KE2" s="148"/>
      <c r="KF2" s="148"/>
      <c r="KG2" s="148"/>
      <c r="KH2" s="148"/>
      <c r="KI2" s="148"/>
      <c r="KJ2" s="148"/>
      <c r="KK2" s="148"/>
      <c r="KL2" s="148"/>
      <c r="KM2" s="148"/>
      <c r="KN2" s="148"/>
      <c r="KO2" s="148"/>
      <c r="KP2" s="148"/>
      <c r="KQ2" s="148"/>
      <c r="KR2" s="148"/>
      <c r="KS2" s="148"/>
      <c r="KT2" s="148"/>
      <c r="KU2" s="148"/>
      <c r="KV2" s="148"/>
      <c r="KW2" s="148"/>
      <c r="KX2" s="148"/>
      <c r="KY2" s="148"/>
      <c r="KZ2" s="148"/>
      <c r="LA2" s="148"/>
      <c r="LB2" s="148"/>
      <c r="LC2" s="148"/>
      <c r="LD2" s="148"/>
      <c r="LE2" s="148"/>
      <c r="LF2" s="148"/>
      <c r="LG2" s="148"/>
      <c r="LH2" s="148"/>
      <c r="LI2" s="148"/>
      <c r="LJ2" s="148"/>
      <c r="LK2" s="148"/>
      <c r="LL2" s="148"/>
      <c r="LM2" s="148"/>
      <c r="LN2" s="148"/>
      <c r="LO2" s="148"/>
      <c r="LP2" s="148"/>
      <c r="LQ2" s="148"/>
      <c r="LR2" s="148"/>
      <c r="LS2" s="148"/>
      <c r="LT2" s="148"/>
      <c r="LU2" s="148"/>
      <c r="LV2" s="148"/>
      <c r="LW2" s="148"/>
      <c r="LX2" s="148"/>
      <c r="LY2" s="148"/>
      <c r="LZ2" s="148"/>
      <c r="MA2" s="148"/>
      <c r="MB2" s="148"/>
      <c r="MC2" s="148"/>
      <c r="MD2" s="148"/>
      <c r="ME2" s="148"/>
      <c r="MF2" s="148"/>
      <c r="MG2" s="148"/>
      <c r="MH2" s="148"/>
      <c r="MI2" s="148"/>
      <c r="MJ2" s="148"/>
      <c r="MK2" s="148"/>
      <c r="ML2" s="148"/>
      <c r="MM2" s="148"/>
      <c r="MN2" s="148"/>
      <c r="MO2" s="148"/>
      <c r="MP2" s="148"/>
      <c r="MQ2" s="148"/>
      <c r="MR2" s="148"/>
      <c r="MS2" s="148"/>
      <c r="MT2" s="148"/>
      <c r="MU2" s="148"/>
      <c r="MV2" s="148"/>
      <c r="MW2" s="148"/>
      <c r="MX2" s="148"/>
      <c r="MY2" s="148"/>
      <c r="MZ2" s="148"/>
      <c r="NA2" s="148"/>
      <c r="NB2" s="148"/>
      <c r="NC2" s="148"/>
      <c r="ND2" s="148"/>
      <c r="NE2" s="148"/>
      <c r="NF2" s="148"/>
      <c r="NG2" s="148"/>
      <c r="NH2" s="148"/>
      <c r="NI2" s="148"/>
      <c r="NJ2" s="148"/>
      <c r="NK2" s="148"/>
      <c r="NL2" s="148"/>
      <c r="NM2" s="148"/>
      <c r="NN2" s="148"/>
      <c r="NO2" s="148"/>
      <c r="NP2" s="148"/>
      <c r="NQ2" s="148"/>
      <c r="NR2" s="148"/>
      <c r="NS2" s="148"/>
      <c r="NT2" s="148"/>
      <c r="NU2" s="148"/>
      <c r="NV2" s="148"/>
      <c r="NW2" s="148"/>
      <c r="NX2" s="148"/>
      <c r="NY2" s="148"/>
      <c r="NZ2" s="148"/>
      <c r="OA2" s="148"/>
      <c r="OB2" s="148"/>
      <c r="OC2" s="148"/>
      <c r="OD2" s="148"/>
      <c r="OE2" s="148"/>
      <c r="OF2" s="148"/>
      <c r="OG2" s="148"/>
      <c r="OH2" s="148"/>
      <c r="OI2" s="148"/>
      <c r="OJ2" s="148"/>
      <c r="OK2" s="148"/>
      <c r="OL2" s="148"/>
      <c r="OM2" s="148"/>
      <c r="ON2" s="148"/>
      <c r="OO2" s="148"/>
      <c r="OP2" s="148"/>
      <c r="OQ2" s="148"/>
      <c r="OR2" s="148"/>
      <c r="OS2" s="148"/>
      <c r="OT2" s="148"/>
      <c r="OU2" s="148"/>
      <c r="OV2" s="148"/>
      <c r="OW2" s="148"/>
      <c r="OX2" s="148"/>
      <c r="OY2" s="148"/>
      <c r="OZ2" s="148"/>
      <c r="PA2" s="148"/>
      <c r="PB2" s="148"/>
      <c r="PC2" s="148"/>
      <c r="PD2" s="148"/>
      <c r="PE2" s="148"/>
      <c r="PF2" s="148"/>
      <c r="PG2" s="148"/>
      <c r="PH2" s="148"/>
      <c r="PI2" s="148"/>
      <c r="PJ2" s="148"/>
      <c r="PK2" s="148"/>
      <c r="PL2" s="148"/>
      <c r="PM2" s="148"/>
      <c r="PN2" s="148"/>
      <c r="PO2" s="148"/>
      <c r="PP2" s="148"/>
      <c r="PQ2" s="148"/>
      <c r="PR2" s="148"/>
      <c r="PS2" s="148"/>
      <c r="PT2" s="148"/>
      <c r="PU2" s="148"/>
      <c r="PV2" s="148"/>
      <c r="PW2" s="148"/>
      <c r="PX2" s="148"/>
      <c r="PY2" s="148"/>
      <c r="PZ2" s="148"/>
      <c r="QA2" s="148"/>
      <c r="QB2" s="148"/>
      <c r="QC2" s="148"/>
      <c r="QD2" s="148"/>
      <c r="QE2" s="148"/>
      <c r="QF2" s="148"/>
      <c r="QG2" s="148"/>
      <c r="QH2" s="148"/>
      <c r="QI2" s="148"/>
      <c r="QJ2" s="148"/>
      <c r="QK2" s="148"/>
      <c r="QL2" s="148"/>
      <c r="QM2" s="148"/>
      <c r="QN2" s="148"/>
      <c r="QO2" s="148"/>
      <c r="QP2" s="148"/>
      <c r="QQ2" s="148"/>
      <c r="QR2" s="148"/>
      <c r="QS2" s="148"/>
      <c r="QT2" s="148"/>
      <c r="QU2" s="148"/>
      <c r="QV2" s="148"/>
      <c r="QW2" s="148"/>
      <c r="QX2" s="148"/>
      <c r="QY2" s="148"/>
      <c r="QZ2" s="148"/>
      <c r="RA2" s="148"/>
      <c r="RB2" s="148"/>
      <c r="RC2" s="148"/>
      <c r="RD2" s="148"/>
      <c r="RE2" s="148"/>
      <c r="RF2" s="148"/>
      <c r="RG2" s="148"/>
      <c r="RH2" s="148"/>
      <c r="RI2" s="148"/>
      <c r="RJ2" s="148"/>
      <c r="RK2" s="148"/>
      <c r="RL2" s="148"/>
      <c r="RM2" s="148"/>
      <c r="RN2" s="148"/>
      <c r="RO2" s="148"/>
      <c r="RP2" s="148"/>
      <c r="RQ2" s="148"/>
      <c r="RR2" s="148"/>
      <c r="RS2" s="148"/>
      <c r="RT2" s="148"/>
      <c r="RU2" s="148"/>
      <c r="RV2" s="148"/>
      <c r="RW2" s="148"/>
      <c r="RX2" s="148"/>
      <c r="RY2" s="148"/>
      <c r="RZ2" s="148"/>
      <c r="SA2" s="148"/>
      <c r="SB2" s="148"/>
      <c r="SC2" s="148"/>
      <c r="SD2" s="148"/>
      <c r="SE2" s="148"/>
      <c r="SF2" s="148"/>
      <c r="SG2" s="148"/>
      <c r="SH2" s="148"/>
      <c r="SI2" s="148"/>
      <c r="SJ2" s="148"/>
      <c r="SK2" s="148"/>
      <c r="SL2" s="148"/>
      <c r="SM2" s="148"/>
      <c r="SN2" s="148"/>
      <c r="SO2" s="148"/>
      <c r="SP2" s="148"/>
      <c r="SQ2" s="148"/>
      <c r="SR2" s="148"/>
      <c r="SS2" s="148"/>
      <c r="ST2" s="148"/>
      <c r="SU2" s="148"/>
      <c r="SV2" s="148"/>
      <c r="SW2" s="148"/>
      <c r="SX2" s="148"/>
      <c r="SY2" s="148"/>
      <c r="SZ2" s="148"/>
      <c r="TA2" s="148"/>
      <c r="TB2" s="148"/>
      <c r="TC2" s="148"/>
      <c r="TD2" s="148"/>
      <c r="TE2" s="148"/>
      <c r="TF2" s="148"/>
      <c r="TG2" s="148"/>
      <c r="TH2" s="148"/>
      <c r="TI2" s="148"/>
      <c r="TJ2" s="148"/>
      <c r="TK2" s="148"/>
      <c r="TL2" s="148"/>
      <c r="TM2" s="148"/>
      <c r="TN2" s="148"/>
      <c r="TO2" s="148"/>
      <c r="TP2" s="148"/>
      <c r="TQ2" s="148"/>
      <c r="TR2" s="148"/>
      <c r="TS2" s="148"/>
      <c r="TT2" s="148"/>
      <c r="TU2" s="148"/>
      <c r="TV2" s="148"/>
      <c r="TW2" s="148"/>
      <c r="TX2" s="148"/>
      <c r="TY2" s="148"/>
      <c r="TZ2" s="148"/>
      <c r="UA2" s="148"/>
      <c r="UB2" s="148"/>
      <c r="UC2" s="148"/>
      <c r="UD2" s="148"/>
      <c r="UE2" s="148"/>
      <c r="UF2" s="148"/>
      <c r="UG2" s="148"/>
      <c r="UH2" s="148"/>
      <c r="UI2" s="148"/>
      <c r="UJ2" s="148"/>
      <c r="UK2" s="148"/>
      <c r="UL2" s="148"/>
      <c r="UM2" s="148"/>
      <c r="UN2" s="148"/>
      <c r="UO2" s="148"/>
      <c r="UP2" s="148"/>
      <c r="UQ2" s="148"/>
      <c r="UR2" s="148"/>
      <c r="US2" s="148"/>
      <c r="UT2" s="148"/>
      <c r="UU2" s="148"/>
      <c r="UV2" s="148"/>
      <c r="UW2" s="148"/>
      <c r="UX2" s="148"/>
      <c r="UY2" s="148"/>
      <c r="UZ2" s="148"/>
      <c r="VA2" s="148"/>
      <c r="VB2" s="148"/>
      <c r="VC2" s="148"/>
      <c r="VD2" s="148"/>
      <c r="VE2" s="148"/>
      <c r="VF2" s="148"/>
      <c r="VG2" s="148"/>
      <c r="VH2" s="148"/>
      <c r="VI2" s="148"/>
      <c r="VJ2" s="148"/>
      <c r="VK2" s="148"/>
      <c r="VL2" s="148"/>
      <c r="VM2" s="148"/>
      <c r="VP2" s="125"/>
    </row>
    <row r="3" spans="2:588" s="40" customFormat="1" ht="20.25" x14ac:dyDescent="0.3">
      <c r="B3" s="284" t="s">
        <v>87</v>
      </c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284"/>
      <c r="AL3" s="284"/>
      <c r="AM3" s="284"/>
      <c r="AN3" s="284"/>
      <c r="AO3" s="284"/>
      <c r="AP3" s="284"/>
      <c r="AQ3" s="284"/>
      <c r="AR3" s="284"/>
      <c r="AS3" s="284"/>
      <c r="AT3" s="284"/>
      <c r="AU3" s="284"/>
      <c r="AV3" s="284"/>
      <c r="AW3" s="284"/>
      <c r="AX3" s="284"/>
      <c r="AY3" s="284"/>
      <c r="AZ3" s="284"/>
      <c r="BA3" s="284"/>
      <c r="BB3" s="284"/>
      <c r="BC3" s="284"/>
      <c r="BD3" s="284"/>
      <c r="BE3" s="284"/>
      <c r="BF3" s="284"/>
      <c r="BG3" s="284"/>
      <c r="BH3" s="284"/>
      <c r="BI3" s="284"/>
      <c r="BJ3" s="284"/>
      <c r="BK3" s="284"/>
      <c r="BL3" s="284"/>
      <c r="BM3" s="284"/>
      <c r="BN3" s="284"/>
      <c r="BO3" s="284"/>
      <c r="BP3" s="284"/>
      <c r="BQ3" s="284"/>
      <c r="BR3" s="284"/>
      <c r="BS3" s="284"/>
      <c r="BT3" s="284"/>
      <c r="BU3" s="284"/>
      <c r="BV3" s="284"/>
      <c r="EB3" s="122"/>
      <c r="EC3" s="121"/>
      <c r="ED3" s="123"/>
      <c r="EE3" s="128"/>
      <c r="EF3" s="131"/>
      <c r="EG3" s="130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  <c r="EY3" s="134"/>
      <c r="EZ3" s="134"/>
      <c r="FA3" s="134"/>
      <c r="FB3" s="134"/>
      <c r="FC3" s="134"/>
      <c r="FD3" s="134"/>
      <c r="FE3" s="134"/>
      <c r="FF3" s="134"/>
      <c r="FG3" s="134"/>
      <c r="FH3" s="134"/>
      <c r="FI3" s="134"/>
      <c r="FJ3" s="134"/>
      <c r="FK3" s="134"/>
      <c r="FL3" s="134"/>
      <c r="FM3" s="134"/>
      <c r="FN3" s="134"/>
      <c r="FO3" s="134"/>
      <c r="FP3" s="134"/>
      <c r="FQ3" s="134"/>
      <c r="FR3" s="134"/>
      <c r="FS3" s="134"/>
      <c r="FT3" s="134"/>
      <c r="FU3" s="134"/>
      <c r="FV3" s="134"/>
      <c r="FW3" s="134"/>
      <c r="FX3" s="134"/>
      <c r="FY3" s="134"/>
      <c r="FZ3" s="134"/>
      <c r="GA3" s="134"/>
      <c r="GB3" s="134"/>
      <c r="GC3" s="134"/>
      <c r="GD3" s="134"/>
      <c r="GE3" s="134"/>
      <c r="GF3" s="134"/>
      <c r="GG3" s="134"/>
      <c r="GH3" s="134"/>
      <c r="GI3" s="134"/>
      <c r="GJ3" s="134"/>
      <c r="GK3" s="134"/>
      <c r="GL3" s="134"/>
      <c r="GM3" s="134"/>
      <c r="GN3" s="134"/>
      <c r="GO3" s="134"/>
      <c r="GP3" s="134"/>
      <c r="GQ3" s="134"/>
      <c r="GR3" s="134"/>
      <c r="GS3" s="134"/>
      <c r="GT3" s="134"/>
      <c r="GU3" s="134"/>
      <c r="GV3" s="134"/>
      <c r="GW3" s="134"/>
      <c r="GX3" s="134"/>
      <c r="GY3" s="134"/>
      <c r="GZ3" s="134"/>
      <c r="HA3" s="134"/>
      <c r="HB3" s="134"/>
      <c r="HC3" s="134"/>
      <c r="HD3" s="134"/>
      <c r="HE3" s="134"/>
      <c r="HF3" s="134"/>
      <c r="HG3" s="134"/>
      <c r="HH3" s="134"/>
      <c r="HI3" s="134"/>
      <c r="HJ3" s="134"/>
      <c r="HK3" s="134"/>
      <c r="HL3" s="134"/>
      <c r="HM3" s="134"/>
      <c r="HN3" s="134"/>
      <c r="HO3" s="134"/>
      <c r="HP3" s="134"/>
      <c r="HQ3" s="134"/>
      <c r="HR3" s="134"/>
      <c r="HS3" s="134"/>
      <c r="HT3" s="134"/>
      <c r="HU3" s="134"/>
      <c r="HV3" s="134"/>
      <c r="HW3" s="134"/>
      <c r="HX3" s="134"/>
      <c r="HY3" s="134"/>
      <c r="HZ3" s="134"/>
      <c r="IA3" s="134"/>
      <c r="IB3" s="134"/>
      <c r="IC3" s="134"/>
      <c r="ID3" s="134"/>
      <c r="IE3" s="134"/>
      <c r="IF3" s="134"/>
      <c r="IG3" s="134"/>
      <c r="IH3" s="134"/>
      <c r="II3" s="134"/>
      <c r="IJ3" s="134"/>
      <c r="IK3" s="134"/>
      <c r="IL3" s="134"/>
      <c r="IM3" s="134"/>
      <c r="IN3" s="134"/>
      <c r="IO3" s="134"/>
      <c r="IP3" s="134"/>
      <c r="IQ3" s="134"/>
      <c r="IR3" s="134"/>
      <c r="IS3" s="134"/>
      <c r="IT3" s="134"/>
      <c r="IU3" s="134"/>
      <c r="IV3" s="134"/>
      <c r="IW3" s="134"/>
      <c r="IX3" s="134"/>
      <c r="IY3" s="134"/>
      <c r="IZ3" s="134"/>
      <c r="JA3" s="134"/>
      <c r="JB3" s="134"/>
      <c r="JC3" s="134"/>
      <c r="JD3" s="134"/>
      <c r="JE3" s="134"/>
      <c r="JF3" s="134"/>
      <c r="JG3" s="134"/>
      <c r="JH3" s="134"/>
      <c r="JI3" s="134"/>
      <c r="JJ3" s="134"/>
      <c r="JK3" s="134"/>
      <c r="JL3" s="134"/>
      <c r="JM3" s="134"/>
      <c r="JN3" s="134"/>
      <c r="JO3" s="134"/>
      <c r="JP3" s="134"/>
      <c r="JQ3" s="134"/>
      <c r="JR3" s="134"/>
      <c r="JS3" s="134"/>
      <c r="JT3" s="134"/>
      <c r="JU3" s="134"/>
      <c r="JV3" s="134"/>
      <c r="JW3" s="134"/>
      <c r="JX3" s="134"/>
      <c r="JY3" s="134"/>
      <c r="JZ3" s="134"/>
      <c r="KA3" s="134"/>
      <c r="KB3" s="134"/>
      <c r="KC3" s="134"/>
      <c r="KD3" s="134"/>
      <c r="KE3" s="134"/>
      <c r="KF3" s="134"/>
      <c r="KG3" s="134"/>
      <c r="KH3" s="134"/>
      <c r="KI3" s="134"/>
      <c r="KJ3" s="134"/>
      <c r="KK3" s="134"/>
      <c r="KL3" s="134"/>
      <c r="KM3" s="134"/>
      <c r="KN3" s="134"/>
      <c r="KO3" s="134"/>
      <c r="KP3" s="134"/>
      <c r="KQ3" s="134"/>
      <c r="KR3" s="134"/>
      <c r="KS3" s="134"/>
      <c r="KT3" s="134"/>
      <c r="KU3" s="134"/>
      <c r="KV3" s="134"/>
      <c r="KW3" s="134"/>
      <c r="KX3" s="134"/>
      <c r="KY3" s="134"/>
      <c r="KZ3" s="134"/>
      <c r="LA3" s="134"/>
      <c r="LB3" s="134"/>
      <c r="LC3" s="134"/>
      <c r="LD3" s="134"/>
      <c r="LE3" s="134"/>
      <c r="LF3" s="134"/>
      <c r="LG3" s="134"/>
      <c r="LH3" s="134"/>
      <c r="LI3" s="134"/>
      <c r="LJ3" s="134"/>
      <c r="LK3" s="134"/>
      <c r="LL3" s="134"/>
      <c r="LM3" s="134"/>
      <c r="LN3" s="134"/>
      <c r="LO3" s="134"/>
      <c r="LP3" s="134"/>
      <c r="LQ3" s="134"/>
      <c r="LR3" s="134"/>
      <c r="LS3" s="134"/>
      <c r="LT3" s="134"/>
      <c r="LU3" s="134"/>
      <c r="LV3" s="134"/>
      <c r="LW3" s="134"/>
      <c r="LX3" s="134"/>
      <c r="LY3" s="134"/>
      <c r="LZ3" s="134"/>
      <c r="MA3" s="134"/>
      <c r="MB3" s="134"/>
      <c r="MC3" s="134"/>
      <c r="MD3" s="134"/>
      <c r="ME3" s="134"/>
      <c r="MF3" s="134"/>
      <c r="MG3" s="134"/>
      <c r="MH3" s="134"/>
      <c r="MI3" s="134"/>
      <c r="MJ3" s="134"/>
      <c r="MK3" s="134"/>
      <c r="ML3" s="134"/>
      <c r="MM3" s="134"/>
      <c r="MN3" s="134"/>
      <c r="MO3" s="134"/>
      <c r="MP3" s="134"/>
      <c r="MQ3" s="134"/>
      <c r="MR3" s="134"/>
      <c r="MS3" s="134"/>
      <c r="MT3" s="134"/>
      <c r="MU3" s="134"/>
      <c r="MV3" s="134"/>
      <c r="MW3" s="134"/>
      <c r="MX3" s="134"/>
      <c r="MY3" s="134"/>
      <c r="MZ3" s="134"/>
      <c r="NA3" s="134"/>
      <c r="NB3" s="134"/>
      <c r="NC3" s="134"/>
      <c r="ND3" s="134"/>
      <c r="NE3" s="134"/>
      <c r="NF3" s="134"/>
      <c r="NG3" s="134"/>
      <c r="NH3" s="134"/>
      <c r="NI3" s="134"/>
      <c r="NJ3" s="134"/>
      <c r="NK3" s="134"/>
      <c r="NL3" s="134"/>
      <c r="NM3" s="134"/>
      <c r="NN3" s="134"/>
      <c r="NO3" s="134"/>
      <c r="NP3" s="134"/>
      <c r="NQ3" s="134"/>
      <c r="NR3" s="134"/>
      <c r="NS3" s="134"/>
      <c r="NT3" s="134"/>
      <c r="NU3" s="134"/>
      <c r="NV3" s="134"/>
      <c r="NW3" s="134"/>
      <c r="NX3" s="134"/>
      <c r="NY3" s="134"/>
      <c r="NZ3" s="134"/>
      <c r="OA3" s="134"/>
      <c r="OB3" s="134"/>
      <c r="OC3" s="134"/>
      <c r="OD3" s="134"/>
      <c r="OE3" s="134"/>
      <c r="OF3" s="134"/>
      <c r="OG3" s="134"/>
      <c r="OH3" s="134"/>
      <c r="OI3" s="134"/>
      <c r="OJ3" s="134"/>
      <c r="OK3" s="134"/>
      <c r="OL3" s="134"/>
      <c r="OM3" s="134"/>
      <c r="ON3" s="134"/>
      <c r="OO3" s="134"/>
      <c r="OP3" s="134"/>
      <c r="OQ3" s="134"/>
      <c r="OR3" s="134"/>
      <c r="OS3" s="134"/>
      <c r="OT3" s="134"/>
      <c r="OU3" s="134"/>
      <c r="OV3" s="134"/>
      <c r="OW3" s="134"/>
      <c r="OX3" s="134"/>
      <c r="OY3" s="134"/>
      <c r="OZ3" s="134"/>
      <c r="PA3" s="134"/>
      <c r="PB3" s="134"/>
      <c r="PC3" s="134"/>
      <c r="PD3" s="134"/>
      <c r="PE3" s="134"/>
      <c r="PF3" s="134"/>
      <c r="PG3" s="134"/>
      <c r="PH3" s="134"/>
      <c r="PI3" s="134"/>
      <c r="PJ3" s="134"/>
      <c r="PK3" s="134"/>
      <c r="PL3" s="134"/>
      <c r="PM3" s="134"/>
      <c r="PN3" s="134"/>
      <c r="PO3" s="134"/>
      <c r="PP3" s="134"/>
      <c r="PQ3" s="134"/>
      <c r="PR3" s="134"/>
      <c r="PS3" s="134"/>
      <c r="PT3" s="134"/>
      <c r="PU3" s="134"/>
      <c r="PV3" s="134"/>
      <c r="PW3" s="134"/>
      <c r="PX3" s="134"/>
      <c r="PY3" s="134"/>
      <c r="PZ3" s="134"/>
      <c r="QA3" s="134"/>
      <c r="QB3" s="134"/>
      <c r="QC3" s="134"/>
      <c r="QD3" s="134"/>
      <c r="QE3" s="134"/>
      <c r="QF3" s="134"/>
      <c r="QG3" s="134"/>
      <c r="QH3" s="134"/>
      <c r="QI3" s="134"/>
      <c r="QJ3" s="134"/>
      <c r="QK3" s="134"/>
      <c r="QL3" s="134"/>
      <c r="QM3" s="134"/>
      <c r="QN3" s="134"/>
      <c r="QO3" s="134"/>
      <c r="QP3" s="134"/>
      <c r="QQ3" s="134"/>
      <c r="QR3" s="134"/>
      <c r="QS3" s="134"/>
      <c r="QT3" s="134"/>
      <c r="QU3" s="134"/>
      <c r="QV3" s="134"/>
      <c r="QW3" s="134"/>
      <c r="QX3" s="134"/>
      <c r="QY3" s="134"/>
      <c r="QZ3" s="134"/>
      <c r="RA3" s="134"/>
      <c r="RB3" s="134"/>
      <c r="RC3" s="134"/>
      <c r="RD3" s="134"/>
      <c r="RE3" s="134"/>
      <c r="RF3" s="134"/>
      <c r="RG3" s="134"/>
      <c r="RH3" s="134"/>
      <c r="RI3" s="134"/>
      <c r="RJ3" s="134"/>
      <c r="RK3" s="134"/>
      <c r="RL3" s="134"/>
      <c r="RM3" s="134"/>
      <c r="RN3" s="134"/>
      <c r="RO3" s="134"/>
      <c r="RP3" s="134"/>
      <c r="RQ3" s="134"/>
      <c r="RR3" s="134"/>
      <c r="RS3" s="134"/>
      <c r="RT3" s="134"/>
      <c r="RU3" s="134"/>
      <c r="RV3" s="134"/>
      <c r="RW3" s="134"/>
      <c r="RX3" s="134"/>
      <c r="RY3" s="134"/>
      <c r="RZ3" s="134"/>
      <c r="SA3" s="134"/>
      <c r="SB3" s="134"/>
      <c r="SC3" s="134"/>
      <c r="SD3" s="134"/>
      <c r="SE3" s="134"/>
      <c r="SF3" s="134"/>
      <c r="SG3" s="134"/>
      <c r="SH3" s="134"/>
      <c r="SI3" s="134"/>
      <c r="SJ3" s="134"/>
      <c r="SK3" s="134"/>
      <c r="SL3" s="134"/>
      <c r="SM3" s="134"/>
      <c r="SN3" s="134"/>
      <c r="SO3" s="134"/>
      <c r="SP3" s="134"/>
      <c r="SQ3" s="134"/>
      <c r="SR3" s="134"/>
      <c r="SS3" s="134"/>
      <c r="ST3" s="134"/>
      <c r="SU3" s="134"/>
      <c r="SV3" s="134"/>
      <c r="SW3" s="134"/>
      <c r="SX3" s="134"/>
      <c r="SY3" s="134"/>
      <c r="SZ3" s="134"/>
      <c r="TA3" s="134"/>
      <c r="TB3" s="134"/>
      <c r="TC3" s="134"/>
      <c r="TD3" s="134"/>
      <c r="TE3" s="134"/>
      <c r="TF3" s="134"/>
      <c r="TG3" s="134"/>
      <c r="TH3" s="134"/>
      <c r="TI3" s="134"/>
      <c r="TJ3" s="134"/>
      <c r="TK3" s="134"/>
      <c r="TL3" s="134"/>
      <c r="TM3" s="134"/>
      <c r="TN3" s="134"/>
      <c r="TO3" s="134"/>
      <c r="TP3" s="134"/>
      <c r="TQ3" s="134"/>
      <c r="TR3" s="134"/>
      <c r="TS3" s="134"/>
      <c r="TT3" s="134"/>
      <c r="TU3" s="134"/>
      <c r="TV3" s="134"/>
      <c r="TW3" s="134"/>
      <c r="TX3" s="134"/>
      <c r="TY3" s="134"/>
      <c r="TZ3" s="134"/>
      <c r="UA3" s="134"/>
      <c r="UB3" s="134"/>
      <c r="UC3" s="134"/>
      <c r="UD3" s="134"/>
      <c r="UE3" s="134"/>
      <c r="UF3" s="134"/>
      <c r="UG3" s="134"/>
      <c r="UH3" s="134"/>
      <c r="UI3" s="134"/>
      <c r="UJ3" s="134"/>
      <c r="UK3" s="134"/>
      <c r="UL3" s="134"/>
      <c r="UM3" s="134"/>
      <c r="UN3" s="134"/>
      <c r="UO3" s="134"/>
      <c r="UP3" s="134"/>
      <c r="UQ3" s="134"/>
      <c r="UR3" s="134"/>
      <c r="US3" s="134"/>
      <c r="UT3" s="134"/>
      <c r="UU3" s="134"/>
      <c r="UV3" s="134"/>
      <c r="UW3" s="134"/>
      <c r="UX3" s="134"/>
      <c r="UY3" s="134"/>
      <c r="UZ3" s="134"/>
      <c r="VA3" s="134"/>
      <c r="VB3" s="134"/>
      <c r="VC3" s="134"/>
      <c r="VD3" s="134"/>
      <c r="VE3" s="134"/>
      <c r="VF3" s="134"/>
      <c r="VG3" s="134"/>
      <c r="VH3" s="134"/>
      <c r="VI3" s="134"/>
      <c r="VJ3" s="134"/>
      <c r="VM3" s="40" t="s">
        <v>6</v>
      </c>
      <c r="VP3" s="126"/>
    </row>
    <row r="4" spans="2:588" ht="20.25" x14ac:dyDescent="0.3"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ED4" s="120"/>
      <c r="EE4" s="127"/>
      <c r="EF4" s="129"/>
      <c r="EG4" s="132"/>
      <c r="EH4" s="133"/>
      <c r="EI4" s="135"/>
      <c r="EJ4" s="135"/>
      <c r="EK4" s="135"/>
      <c r="EL4" s="135"/>
      <c r="EM4" s="135"/>
      <c r="EN4" s="135"/>
      <c r="EO4" s="135"/>
      <c r="EP4" s="135"/>
      <c r="EQ4" s="135"/>
      <c r="ER4" s="135"/>
      <c r="ES4" s="135"/>
      <c r="ET4" s="135"/>
      <c r="EU4" s="135"/>
      <c r="EV4" s="135"/>
      <c r="EW4" s="135"/>
      <c r="EX4" s="135"/>
      <c r="EY4" s="135"/>
      <c r="EZ4" s="135"/>
      <c r="FA4" s="135"/>
      <c r="FB4" s="135"/>
      <c r="FC4" s="135"/>
      <c r="FD4" s="135"/>
      <c r="FE4" s="135"/>
      <c r="FF4" s="135"/>
      <c r="FG4" s="135"/>
      <c r="FH4" s="135"/>
      <c r="FI4" s="135"/>
      <c r="FJ4" s="135"/>
      <c r="FK4" s="135"/>
      <c r="FL4" s="135"/>
      <c r="FM4" s="135"/>
      <c r="FN4" s="135"/>
      <c r="FO4" s="135"/>
      <c r="FP4" s="135"/>
      <c r="FQ4" s="135"/>
      <c r="FR4" s="135"/>
      <c r="FS4" s="135"/>
      <c r="FT4" s="135"/>
      <c r="FU4" s="135"/>
      <c r="FV4" s="135"/>
      <c r="FW4" s="135"/>
      <c r="FX4" s="135"/>
      <c r="FY4" s="135"/>
      <c r="FZ4" s="135"/>
      <c r="GA4" s="135"/>
      <c r="GB4" s="135"/>
      <c r="GC4" s="135"/>
      <c r="GD4" s="135"/>
      <c r="GE4" s="135"/>
      <c r="GF4" s="135"/>
      <c r="GG4" s="135"/>
      <c r="GH4" s="135"/>
      <c r="GI4" s="135"/>
      <c r="GJ4" s="135"/>
      <c r="GK4" s="135"/>
      <c r="GL4" s="135"/>
      <c r="GM4" s="135"/>
      <c r="GN4" s="135"/>
      <c r="GO4" s="135"/>
      <c r="GP4" s="135"/>
      <c r="GQ4" s="135"/>
      <c r="GR4" s="135"/>
      <c r="GS4" s="135"/>
      <c r="GT4" s="135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  <c r="NS4" s="129"/>
      <c r="NT4" s="129"/>
      <c r="NU4" s="129">
        <v>90904969</v>
      </c>
      <c r="NV4" s="129"/>
      <c r="NW4" s="129"/>
      <c r="NX4" s="129"/>
      <c r="NY4" s="129"/>
      <c r="NZ4" s="129"/>
      <c r="OA4" s="129"/>
      <c r="OB4" s="129"/>
      <c r="OC4" s="129"/>
      <c r="OD4" s="129"/>
      <c r="OE4" s="129"/>
      <c r="OF4" s="129"/>
      <c r="OG4" s="129"/>
      <c r="OH4" s="129"/>
      <c r="OI4" s="129"/>
      <c r="OJ4" s="129"/>
      <c r="OK4" s="129"/>
      <c r="OL4" s="129"/>
      <c r="OM4" s="129"/>
      <c r="ON4" s="129"/>
      <c r="OO4" s="129"/>
      <c r="OP4" s="129"/>
      <c r="OQ4" s="129"/>
      <c r="OR4" s="129"/>
      <c r="OS4" s="129"/>
      <c r="OT4" s="129"/>
      <c r="OU4" s="129"/>
      <c r="OV4" s="129"/>
      <c r="OW4" s="129"/>
      <c r="OX4" s="129"/>
      <c r="OY4" s="129"/>
      <c r="OZ4" s="129"/>
      <c r="PA4" s="129"/>
      <c r="PB4" s="129"/>
      <c r="PC4" s="129"/>
      <c r="PD4" s="129"/>
      <c r="PE4" s="129"/>
      <c r="PF4" s="129"/>
      <c r="PG4" s="129"/>
      <c r="PH4" s="129"/>
      <c r="PI4" s="129"/>
      <c r="PJ4" s="129"/>
      <c r="PK4" s="129"/>
      <c r="PL4" s="129"/>
      <c r="PM4" s="129"/>
      <c r="PN4" s="129"/>
      <c r="PO4" s="129"/>
      <c r="PP4" s="129"/>
      <c r="PQ4" s="129"/>
      <c r="PR4" s="129"/>
      <c r="PS4" s="129"/>
      <c r="PT4" s="129"/>
      <c r="PU4" s="129"/>
      <c r="PV4" s="129"/>
      <c r="PW4" s="129"/>
      <c r="PX4" s="129"/>
      <c r="PY4" s="129"/>
      <c r="PZ4" s="129"/>
      <c r="QA4" s="129"/>
      <c r="QB4" s="129"/>
      <c r="QC4" s="129"/>
      <c r="QD4" s="129"/>
      <c r="QE4" s="129"/>
      <c r="QF4" s="129"/>
      <c r="QG4" s="129"/>
      <c r="QH4" s="129"/>
      <c r="QI4" s="129"/>
      <c r="QJ4" s="129"/>
      <c r="QK4" s="129"/>
      <c r="QL4" s="129"/>
      <c r="QM4" s="129"/>
      <c r="QN4" s="129"/>
      <c r="QO4" s="129"/>
      <c r="QP4" s="129"/>
      <c r="QQ4" s="129"/>
      <c r="QR4" s="129"/>
      <c r="QS4" s="129"/>
      <c r="QT4" s="129"/>
      <c r="QU4" s="129"/>
      <c r="QV4" s="129"/>
      <c r="QW4" s="129"/>
      <c r="QX4" s="129"/>
      <c r="QY4" s="129"/>
      <c r="QZ4" s="129"/>
      <c r="RA4" s="129"/>
      <c r="RB4" s="129"/>
      <c r="RC4" s="129"/>
      <c r="RD4" s="129"/>
      <c r="RE4" s="129"/>
      <c r="RF4" s="129"/>
      <c r="RG4" s="129"/>
      <c r="RH4" s="129"/>
      <c r="RI4" s="129"/>
      <c r="RJ4" s="129"/>
      <c r="RK4" s="129"/>
      <c r="RL4" s="129"/>
      <c r="RM4" s="129"/>
      <c r="RN4" s="129"/>
      <c r="RO4" s="129"/>
      <c r="RP4" s="129"/>
      <c r="RQ4" s="129"/>
      <c r="RR4" s="129"/>
      <c r="RS4" s="129"/>
      <c r="RT4" s="129"/>
      <c r="RU4" s="129"/>
      <c r="RV4" s="129"/>
      <c r="RW4" s="129"/>
      <c r="RX4" s="129"/>
      <c r="RY4" s="129"/>
      <c r="RZ4" s="129"/>
      <c r="SA4" s="129"/>
      <c r="SB4" s="129"/>
      <c r="SC4" s="129"/>
      <c r="SD4" s="129"/>
      <c r="SE4" s="129"/>
      <c r="SF4" s="129"/>
      <c r="SG4" s="129"/>
      <c r="SH4" s="129"/>
      <c r="SI4" s="129"/>
      <c r="SJ4" s="129"/>
      <c r="SK4" s="129"/>
      <c r="SL4" s="129"/>
      <c r="SM4" s="129"/>
      <c r="SN4" s="129"/>
      <c r="SO4" s="129"/>
      <c r="SP4" s="129"/>
      <c r="SQ4" s="129"/>
      <c r="SR4" s="129"/>
      <c r="SS4" s="129"/>
      <c r="ST4" s="129"/>
      <c r="SU4" s="129"/>
      <c r="SV4" s="129"/>
      <c r="SW4" s="129"/>
      <c r="SX4" s="129"/>
      <c r="SY4" s="129"/>
      <c r="SZ4" s="129"/>
      <c r="TA4" s="129"/>
      <c r="TB4" s="129"/>
      <c r="TC4" s="129"/>
      <c r="TD4" s="129"/>
      <c r="TE4" s="129"/>
      <c r="TF4" s="129"/>
      <c r="TG4" s="129"/>
      <c r="TH4" s="129"/>
      <c r="TI4" s="129"/>
      <c r="TJ4" s="129"/>
      <c r="TK4" s="129"/>
      <c r="TL4" s="129"/>
      <c r="TM4" s="129"/>
      <c r="TN4" s="129"/>
      <c r="TO4" s="129"/>
      <c r="TP4" s="129"/>
      <c r="TQ4" s="129"/>
      <c r="TR4" s="129"/>
      <c r="TS4" s="129"/>
      <c r="TT4" s="129"/>
      <c r="TU4" s="129"/>
      <c r="TV4" s="129"/>
      <c r="TW4" s="129"/>
      <c r="TX4" s="129"/>
      <c r="TY4" s="129"/>
      <c r="TZ4" s="129"/>
      <c r="UA4" s="129"/>
      <c r="UB4" s="129"/>
      <c r="UC4" s="129"/>
      <c r="UD4" s="129"/>
      <c r="UE4" s="129"/>
      <c r="UF4" s="129"/>
      <c r="UG4" s="129"/>
      <c r="UH4" s="129"/>
      <c r="UI4" s="129"/>
      <c r="UJ4" s="129"/>
      <c r="UK4" s="129"/>
      <c r="UL4" s="129"/>
      <c r="UM4" s="129"/>
      <c r="UN4" s="129"/>
      <c r="UO4" s="129"/>
      <c r="UP4" s="129"/>
      <c r="UQ4" s="129"/>
      <c r="UR4" s="129"/>
      <c r="US4" s="129"/>
      <c r="UT4" s="129"/>
      <c r="UU4" s="129"/>
      <c r="UV4" s="129"/>
      <c r="UW4" s="129"/>
      <c r="UX4" s="129"/>
      <c r="UY4" s="129"/>
      <c r="UZ4" s="129"/>
      <c r="VA4" s="129"/>
      <c r="VB4" s="129"/>
      <c r="VC4" s="129"/>
      <c r="VD4" s="129"/>
      <c r="VE4" s="129"/>
      <c r="VF4" s="129"/>
      <c r="VG4" s="129"/>
      <c r="VH4" s="129"/>
      <c r="VI4" s="129"/>
      <c r="VJ4" s="129"/>
      <c r="VK4" s="135"/>
      <c r="VP4" s="126"/>
    </row>
    <row r="5" spans="2:588" ht="20.25" x14ac:dyDescent="0.3"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W5" s="102"/>
      <c r="GU5" s="143"/>
      <c r="VP5" s="126"/>
    </row>
    <row r="6" spans="2:588" ht="15.75" customHeight="1" x14ac:dyDescent="0.2">
      <c r="B6" s="291" t="s">
        <v>0</v>
      </c>
      <c r="C6" s="292"/>
      <c r="D6" s="293"/>
      <c r="E6" s="296">
        <v>2007</v>
      </c>
      <c r="F6" s="298">
        <v>2008</v>
      </c>
      <c r="G6" s="296">
        <v>2009</v>
      </c>
      <c r="H6" s="300">
        <v>2010</v>
      </c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>
        <v>2011</v>
      </c>
      <c r="U6" s="300"/>
      <c r="V6" s="300"/>
      <c r="W6" s="300"/>
      <c r="X6" s="300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0"/>
      <c r="AQ6" s="300"/>
      <c r="AR6" s="300"/>
      <c r="AS6" s="300"/>
      <c r="AT6" s="300"/>
      <c r="AU6" s="300"/>
      <c r="AV6" s="300"/>
      <c r="AW6" s="300"/>
      <c r="AX6" s="300"/>
      <c r="AY6" s="300"/>
      <c r="AZ6" s="300"/>
      <c r="BA6" s="300"/>
      <c r="BB6" s="300"/>
      <c r="BC6" s="300"/>
      <c r="BD6" s="300"/>
      <c r="BE6" s="300"/>
      <c r="BF6" s="300"/>
      <c r="BG6" s="300"/>
      <c r="BH6" s="300"/>
      <c r="BI6" s="300"/>
      <c r="BJ6" s="300"/>
      <c r="BK6" s="300"/>
      <c r="BL6" s="300"/>
      <c r="BM6" s="300"/>
      <c r="BN6" s="300"/>
      <c r="BO6" s="300"/>
      <c r="BP6" s="285">
        <v>2012</v>
      </c>
      <c r="BQ6" s="286"/>
      <c r="BR6" s="286"/>
      <c r="BS6" s="286"/>
      <c r="BT6" s="286"/>
      <c r="BU6" s="286"/>
      <c r="BV6" s="286"/>
      <c r="BW6" s="286"/>
      <c r="BX6" s="286"/>
      <c r="BY6" s="286"/>
      <c r="BZ6" s="286"/>
      <c r="CA6" s="286"/>
      <c r="CB6" s="286"/>
      <c r="CC6" s="286"/>
      <c r="CD6" s="286"/>
      <c r="CE6" s="286"/>
      <c r="CF6" s="286"/>
      <c r="CG6" s="286"/>
      <c r="CH6" s="286"/>
      <c r="CI6" s="286"/>
      <c r="CJ6" s="286"/>
      <c r="CK6" s="286"/>
      <c r="CL6" s="286"/>
      <c r="CM6" s="286"/>
      <c r="CN6" s="286"/>
      <c r="CO6" s="286"/>
      <c r="CP6" s="286"/>
      <c r="CQ6" s="286"/>
      <c r="CR6" s="286"/>
      <c r="CS6" s="286"/>
      <c r="CT6" s="286"/>
      <c r="CU6" s="286"/>
      <c r="CV6" s="286"/>
      <c r="CW6" s="286"/>
      <c r="CX6" s="286"/>
      <c r="CY6" s="286"/>
      <c r="CZ6" s="286"/>
      <c r="DA6" s="286"/>
      <c r="DB6" s="286"/>
      <c r="DC6" s="286"/>
      <c r="DD6" s="286"/>
      <c r="DE6" s="286"/>
      <c r="DF6" s="286"/>
      <c r="DG6" s="286"/>
      <c r="DH6" s="286"/>
      <c r="DI6" s="286"/>
      <c r="DJ6" s="286"/>
      <c r="DK6" s="287"/>
      <c r="DL6" s="285">
        <v>2013</v>
      </c>
      <c r="DM6" s="286"/>
      <c r="DN6" s="286"/>
      <c r="DO6" s="286"/>
      <c r="DP6" s="286"/>
      <c r="DQ6" s="286"/>
      <c r="DR6" s="286"/>
      <c r="DS6" s="286"/>
      <c r="DT6" s="286"/>
      <c r="DU6" s="286"/>
      <c r="DV6" s="286"/>
      <c r="DW6" s="286"/>
      <c r="DX6" s="286"/>
      <c r="DY6" s="286"/>
      <c r="DZ6" s="286"/>
      <c r="EA6" s="286"/>
      <c r="EB6" s="286"/>
      <c r="EC6" s="286"/>
      <c r="ED6" s="286"/>
      <c r="EE6" s="286"/>
      <c r="EF6" s="286"/>
      <c r="EG6" s="286"/>
      <c r="EH6" s="286"/>
      <c r="EI6" s="286"/>
      <c r="EJ6" s="286"/>
      <c r="EK6" s="286"/>
      <c r="EL6" s="286"/>
      <c r="EM6" s="286"/>
      <c r="EN6" s="286"/>
      <c r="EO6" s="286"/>
      <c r="EP6" s="286"/>
      <c r="EQ6" s="286"/>
      <c r="ER6" s="286"/>
      <c r="ES6" s="286"/>
      <c r="ET6" s="286"/>
      <c r="EU6" s="286"/>
      <c r="EV6" s="286"/>
      <c r="EW6" s="286"/>
      <c r="EX6" s="286"/>
      <c r="EY6" s="286"/>
      <c r="EZ6" s="286"/>
      <c r="FA6" s="286"/>
      <c r="FB6" s="286"/>
      <c r="FC6" s="286"/>
      <c r="FD6" s="286"/>
      <c r="FE6" s="286"/>
      <c r="FF6" s="286"/>
      <c r="FG6" s="287"/>
      <c r="FH6" s="288" t="s">
        <v>117</v>
      </c>
      <c r="FI6" s="289"/>
      <c r="FJ6" s="289"/>
      <c r="FK6" s="289"/>
      <c r="FL6" s="289"/>
      <c r="FM6" s="289"/>
      <c r="FN6" s="289"/>
      <c r="FO6" s="289"/>
      <c r="FP6" s="289"/>
      <c r="FQ6" s="289"/>
      <c r="FR6" s="289"/>
      <c r="FS6" s="289"/>
      <c r="FT6" s="289"/>
      <c r="FU6" s="289"/>
      <c r="FV6" s="289"/>
      <c r="FW6" s="289"/>
      <c r="FX6" s="289"/>
      <c r="FY6" s="289"/>
      <c r="FZ6" s="289"/>
      <c r="GA6" s="289"/>
      <c r="GB6" s="289"/>
      <c r="GC6" s="289"/>
      <c r="GD6" s="289"/>
      <c r="GE6" s="289"/>
      <c r="GF6" s="289"/>
      <c r="GG6" s="289"/>
      <c r="GH6" s="289"/>
      <c r="GI6" s="289"/>
      <c r="GJ6" s="289"/>
      <c r="GK6" s="289"/>
      <c r="GL6" s="289"/>
      <c r="GM6" s="289"/>
      <c r="GN6" s="289"/>
      <c r="GO6" s="289"/>
      <c r="GP6" s="289"/>
      <c r="GQ6" s="289"/>
      <c r="GR6" s="289"/>
      <c r="GS6" s="289"/>
      <c r="GT6" s="289"/>
      <c r="GU6" s="289"/>
      <c r="GV6" s="289"/>
      <c r="GW6" s="289"/>
      <c r="GX6" s="289"/>
      <c r="GY6" s="289"/>
      <c r="GZ6" s="289"/>
      <c r="HA6" s="289"/>
      <c r="HB6" s="289"/>
      <c r="HC6" s="290"/>
      <c r="HD6" s="288" t="s">
        <v>118</v>
      </c>
      <c r="HE6" s="289"/>
      <c r="HF6" s="289"/>
      <c r="HG6" s="289"/>
      <c r="HH6" s="289"/>
      <c r="HI6" s="289"/>
      <c r="HJ6" s="289"/>
      <c r="HK6" s="289"/>
      <c r="HL6" s="289"/>
      <c r="HM6" s="289"/>
      <c r="HN6" s="289"/>
      <c r="HO6" s="289"/>
      <c r="HP6" s="289"/>
      <c r="HQ6" s="289"/>
      <c r="HR6" s="289"/>
      <c r="HS6" s="289"/>
      <c r="HT6" s="289"/>
      <c r="HU6" s="289"/>
      <c r="HV6" s="289"/>
      <c r="HW6" s="289"/>
      <c r="HX6" s="289"/>
      <c r="HY6" s="289"/>
      <c r="HZ6" s="289"/>
      <c r="IA6" s="289"/>
      <c r="IB6" s="289"/>
      <c r="IC6" s="289"/>
      <c r="ID6" s="289"/>
      <c r="IE6" s="289"/>
      <c r="IF6" s="289"/>
      <c r="IG6" s="289"/>
      <c r="IH6" s="289"/>
      <c r="II6" s="289"/>
      <c r="IJ6" s="289"/>
      <c r="IK6" s="289"/>
      <c r="IL6" s="289"/>
      <c r="IM6" s="289"/>
      <c r="IN6" s="289"/>
      <c r="IO6" s="289"/>
      <c r="IP6" s="289"/>
      <c r="IQ6" s="289"/>
      <c r="IR6" s="289"/>
      <c r="IS6" s="289"/>
      <c r="IT6" s="289"/>
      <c r="IU6" s="289"/>
      <c r="IV6" s="289"/>
      <c r="IW6" s="289"/>
      <c r="IX6" s="289"/>
      <c r="IY6" s="290"/>
      <c r="IZ6" s="288">
        <v>2016</v>
      </c>
      <c r="JA6" s="289"/>
      <c r="JB6" s="289"/>
      <c r="JC6" s="289"/>
      <c r="JD6" s="289"/>
      <c r="JE6" s="289"/>
      <c r="JF6" s="289"/>
      <c r="JG6" s="289"/>
      <c r="JH6" s="289"/>
      <c r="JI6" s="289"/>
      <c r="JJ6" s="289"/>
      <c r="JK6" s="289"/>
      <c r="JL6" s="289"/>
      <c r="JM6" s="289"/>
      <c r="JN6" s="289"/>
      <c r="JO6" s="289"/>
      <c r="JP6" s="289"/>
      <c r="JQ6" s="289"/>
      <c r="JR6" s="289"/>
      <c r="JS6" s="289"/>
      <c r="JT6" s="289"/>
      <c r="JU6" s="289"/>
      <c r="JV6" s="289"/>
      <c r="JW6" s="289"/>
      <c r="JX6" s="289"/>
      <c r="JY6" s="289"/>
      <c r="JZ6" s="289"/>
      <c r="KA6" s="289"/>
      <c r="KB6" s="289"/>
      <c r="KC6" s="289"/>
      <c r="KD6" s="289"/>
      <c r="KE6" s="289"/>
      <c r="KF6" s="289"/>
      <c r="KG6" s="289"/>
      <c r="KH6" s="289"/>
      <c r="KI6" s="289"/>
      <c r="KJ6" s="289"/>
      <c r="KK6" s="289"/>
      <c r="KL6" s="289"/>
      <c r="KM6" s="289"/>
      <c r="KN6" s="289"/>
      <c r="KO6" s="289"/>
      <c r="KP6" s="289"/>
      <c r="KQ6" s="289"/>
      <c r="KR6" s="289"/>
      <c r="KS6" s="289"/>
      <c r="KT6" s="289"/>
      <c r="KU6" s="289"/>
      <c r="KV6" s="301"/>
      <c r="KW6" s="302">
        <v>2017</v>
      </c>
      <c r="KX6" s="289"/>
      <c r="KY6" s="289"/>
      <c r="KZ6" s="289"/>
      <c r="LA6" s="289"/>
      <c r="LB6" s="289"/>
      <c r="LC6" s="289"/>
      <c r="LD6" s="289"/>
      <c r="LE6" s="289"/>
      <c r="LF6" s="289"/>
      <c r="LG6" s="289"/>
      <c r="LH6" s="289"/>
      <c r="LI6" s="289"/>
      <c r="LJ6" s="289"/>
      <c r="LK6" s="289"/>
      <c r="LL6" s="289"/>
      <c r="LM6" s="289"/>
      <c r="LN6" s="289"/>
      <c r="LO6" s="289"/>
      <c r="LP6" s="289"/>
      <c r="LQ6" s="289"/>
      <c r="LR6" s="289"/>
      <c r="LS6" s="289"/>
      <c r="LT6" s="289"/>
      <c r="LU6" s="289"/>
      <c r="LV6" s="289"/>
      <c r="LW6" s="289"/>
      <c r="LX6" s="289"/>
      <c r="LY6" s="289"/>
      <c r="LZ6" s="289"/>
      <c r="MA6" s="289"/>
      <c r="MB6" s="289"/>
      <c r="MC6" s="289"/>
      <c r="MD6" s="289"/>
      <c r="ME6" s="289"/>
      <c r="MF6" s="289"/>
      <c r="MG6" s="289"/>
      <c r="MH6" s="289"/>
      <c r="MI6" s="289"/>
      <c r="MJ6" s="289"/>
      <c r="MK6" s="289"/>
      <c r="ML6" s="289"/>
      <c r="MM6" s="289"/>
      <c r="MN6" s="289"/>
      <c r="MO6" s="289"/>
      <c r="MP6" s="289"/>
      <c r="MQ6" s="289"/>
      <c r="MR6" s="301"/>
      <c r="MS6" s="203">
        <v>2018</v>
      </c>
      <c r="MT6" s="204"/>
      <c r="MU6" s="204"/>
      <c r="MV6" s="204"/>
      <c r="MW6" s="204"/>
      <c r="MX6" s="204"/>
      <c r="MY6" s="204"/>
      <c r="MZ6" s="204"/>
      <c r="NA6" s="204"/>
      <c r="NB6" s="204"/>
      <c r="NC6" s="204"/>
      <c r="ND6" s="204"/>
      <c r="NE6" s="204"/>
      <c r="NF6" s="204"/>
      <c r="NG6" s="204"/>
      <c r="NH6" s="204"/>
      <c r="NI6" s="204"/>
      <c r="NJ6" s="204"/>
      <c r="NK6" s="204"/>
      <c r="NL6" s="204"/>
      <c r="NM6" s="204"/>
      <c r="NN6" s="204"/>
      <c r="NO6" s="204"/>
      <c r="NP6" s="204"/>
      <c r="NQ6" s="204"/>
      <c r="NR6" s="204"/>
      <c r="NS6" s="204"/>
      <c r="NT6" s="204"/>
      <c r="NU6" s="204"/>
      <c r="NV6" s="204"/>
      <c r="NW6" s="204"/>
      <c r="NX6" s="204"/>
      <c r="NY6" s="204"/>
      <c r="NZ6" s="204"/>
      <c r="OA6" s="204"/>
      <c r="OB6" s="204"/>
      <c r="OC6" s="204"/>
      <c r="OD6" s="204"/>
      <c r="OE6" s="204"/>
      <c r="OF6" s="204"/>
      <c r="OG6" s="204"/>
      <c r="OH6" s="204"/>
      <c r="OI6" s="204"/>
      <c r="OJ6" s="204"/>
      <c r="OK6" s="204"/>
      <c r="OL6" s="204"/>
      <c r="OM6" s="204"/>
      <c r="ON6" s="204"/>
      <c r="OO6" s="288">
        <v>2020</v>
      </c>
      <c r="OP6" s="289"/>
      <c r="OQ6" s="289"/>
      <c r="OR6" s="289"/>
      <c r="OS6" s="289"/>
      <c r="OT6" s="289"/>
      <c r="OU6" s="289"/>
      <c r="OV6" s="289"/>
      <c r="OW6" s="289"/>
      <c r="OX6" s="289"/>
      <c r="OY6" s="289"/>
      <c r="OZ6" s="289"/>
      <c r="PA6" s="289"/>
      <c r="PB6" s="289"/>
      <c r="PC6" s="289"/>
      <c r="PD6" s="289"/>
      <c r="PE6" s="289"/>
      <c r="PF6" s="289"/>
      <c r="PG6" s="289"/>
      <c r="PH6" s="289"/>
      <c r="PI6" s="289"/>
      <c r="PJ6" s="289"/>
      <c r="PK6" s="289"/>
      <c r="PL6" s="289"/>
      <c r="PM6" s="289"/>
      <c r="PN6" s="289"/>
      <c r="PO6" s="289"/>
      <c r="PP6" s="289"/>
      <c r="PQ6" s="289"/>
      <c r="PR6" s="289"/>
      <c r="PS6" s="289"/>
      <c r="PT6" s="289"/>
      <c r="PU6" s="289"/>
      <c r="PV6" s="289"/>
      <c r="PW6" s="289"/>
      <c r="PX6" s="289"/>
      <c r="PY6" s="289"/>
      <c r="PZ6" s="289"/>
      <c r="QA6" s="289"/>
      <c r="QB6" s="289"/>
      <c r="QC6" s="289"/>
      <c r="QD6" s="289"/>
      <c r="QE6" s="289"/>
      <c r="QF6" s="289"/>
      <c r="QG6" s="289"/>
      <c r="QH6" s="289"/>
      <c r="QI6" s="289"/>
      <c r="QJ6" s="289"/>
      <c r="QK6" s="289"/>
      <c r="QL6" s="289"/>
      <c r="QM6" s="289"/>
      <c r="QN6" s="289"/>
      <c r="QO6" s="289"/>
      <c r="QP6" s="289"/>
      <c r="QQ6" s="289"/>
      <c r="QR6" s="289"/>
      <c r="QS6" s="289"/>
      <c r="QT6" s="289"/>
      <c r="QU6" s="289"/>
      <c r="QV6" s="289"/>
      <c r="QW6" s="289"/>
      <c r="QX6" s="289"/>
      <c r="QY6" s="289"/>
      <c r="QZ6" s="289"/>
      <c r="RA6" s="289"/>
      <c r="RB6" s="289"/>
      <c r="RC6" s="289"/>
      <c r="RD6" s="289"/>
      <c r="RE6" s="289"/>
      <c r="RF6" s="289"/>
      <c r="RG6" s="289"/>
      <c r="RH6" s="289"/>
      <c r="RI6" s="289"/>
      <c r="RJ6" s="289"/>
      <c r="RK6" s="289"/>
      <c r="RL6" s="289"/>
      <c r="RM6" s="289"/>
      <c r="RN6" s="289"/>
      <c r="RO6" s="289"/>
      <c r="RP6" s="289"/>
      <c r="RQ6" s="289"/>
      <c r="RR6" s="289"/>
      <c r="RS6" s="289"/>
      <c r="RT6" s="289"/>
      <c r="RU6" s="289"/>
      <c r="RV6" s="289"/>
      <c r="RW6" s="289"/>
      <c r="RX6" s="289"/>
      <c r="RY6" s="289"/>
      <c r="RZ6" s="289"/>
      <c r="SA6" s="289"/>
      <c r="SB6" s="289"/>
      <c r="SC6" s="289"/>
      <c r="SD6" s="289"/>
      <c r="SE6" s="289"/>
      <c r="SF6" s="290"/>
      <c r="SG6" s="288" t="s">
        <v>130</v>
      </c>
      <c r="SH6" s="289"/>
      <c r="SI6" s="289"/>
      <c r="SJ6" s="289"/>
      <c r="SK6" s="289"/>
      <c r="SL6" s="289"/>
      <c r="SM6" s="289"/>
      <c r="SN6" s="289"/>
      <c r="SO6" s="289"/>
      <c r="SP6" s="289"/>
      <c r="SQ6" s="289"/>
      <c r="SR6" s="289"/>
      <c r="SS6" s="289"/>
      <c r="ST6" s="289"/>
      <c r="SU6" s="289"/>
      <c r="SV6" s="289"/>
      <c r="SW6" s="289"/>
      <c r="SX6" s="289"/>
      <c r="SY6" s="289"/>
      <c r="SZ6" s="289"/>
      <c r="TA6" s="289"/>
      <c r="TB6" s="289"/>
      <c r="TC6" s="289"/>
      <c r="TD6" s="289"/>
      <c r="TE6" s="289"/>
      <c r="TF6" s="289"/>
      <c r="TG6" s="289"/>
      <c r="TH6" s="289"/>
      <c r="TI6" s="289"/>
      <c r="TJ6" s="289"/>
      <c r="TK6" s="289"/>
      <c r="TL6" s="289"/>
      <c r="TM6" s="289"/>
      <c r="TN6" s="289"/>
      <c r="TO6" s="289"/>
      <c r="TP6" s="289"/>
      <c r="TQ6" s="289"/>
      <c r="TR6" s="289"/>
      <c r="TS6" s="289"/>
      <c r="TT6" s="289"/>
      <c r="TU6" s="289"/>
      <c r="TV6" s="289"/>
      <c r="TW6" s="289"/>
      <c r="TX6" s="289"/>
      <c r="TY6" s="289"/>
      <c r="TZ6" s="289"/>
      <c r="UA6" s="289"/>
      <c r="UB6" s="289"/>
      <c r="UC6" s="288" t="s">
        <v>131</v>
      </c>
      <c r="UD6" s="289"/>
      <c r="UE6" s="289"/>
      <c r="UF6" s="289"/>
      <c r="UG6" s="289"/>
      <c r="UH6" s="289"/>
      <c r="UI6" s="289"/>
      <c r="UJ6" s="289"/>
      <c r="UK6" s="289"/>
      <c r="UL6" s="289"/>
      <c r="UM6" s="289"/>
      <c r="UN6" s="289"/>
      <c r="UO6" s="289"/>
      <c r="UP6" s="289"/>
      <c r="UQ6" s="289"/>
      <c r="UR6" s="289"/>
      <c r="US6" s="289"/>
      <c r="UT6" s="289"/>
      <c r="UU6" s="289"/>
      <c r="UV6" s="289"/>
      <c r="UW6" s="289"/>
      <c r="UX6" s="289"/>
      <c r="UY6" s="289"/>
      <c r="UZ6" s="289"/>
      <c r="VA6" s="289"/>
      <c r="VB6" s="289"/>
      <c r="VC6" s="289"/>
      <c r="VD6" s="289"/>
      <c r="VE6" s="289"/>
      <c r="VF6" s="289"/>
      <c r="VG6" s="289"/>
      <c r="VH6" s="289"/>
      <c r="VI6" s="289"/>
      <c r="VJ6" s="290"/>
      <c r="VK6" s="294" t="s">
        <v>92</v>
      </c>
      <c r="VL6" s="294"/>
      <c r="VM6" s="295"/>
    </row>
    <row r="7" spans="2:588" x14ac:dyDescent="0.2">
      <c r="B7" s="41"/>
      <c r="C7" s="42"/>
      <c r="D7" s="43"/>
      <c r="E7" s="297"/>
      <c r="F7" s="299"/>
      <c r="G7" s="297"/>
      <c r="H7" s="44" t="s">
        <v>1</v>
      </c>
      <c r="I7" s="44" t="s">
        <v>16</v>
      </c>
      <c r="J7" s="44" t="s">
        <v>17</v>
      </c>
      <c r="K7" s="44" t="s">
        <v>18</v>
      </c>
      <c r="L7" s="44" t="s">
        <v>21</v>
      </c>
      <c r="M7" s="44" t="s">
        <v>19</v>
      </c>
      <c r="N7" s="44" t="s">
        <v>20</v>
      </c>
      <c r="O7" s="44" t="s">
        <v>22</v>
      </c>
      <c r="P7" s="44" t="s">
        <v>23</v>
      </c>
      <c r="Q7" s="44" t="s">
        <v>24</v>
      </c>
      <c r="R7" s="44" t="s">
        <v>25</v>
      </c>
      <c r="S7" s="44" t="s">
        <v>26</v>
      </c>
      <c r="T7" s="44" t="s">
        <v>27</v>
      </c>
      <c r="U7" s="44" t="s">
        <v>28</v>
      </c>
      <c r="V7" s="44" t="s">
        <v>29</v>
      </c>
      <c r="W7" s="44" t="s">
        <v>30</v>
      </c>
      <c r="X7" s="44" t="s">
        <v>31</v>
      </c>
      <c r="Y7" s="44" t="s">
        <v>32</v>
      </c>
      <c r="Z7" s="44" t="s">
        <v>33</v>
      </c>
      <c r="AA7" s="44" t="s">
        <v>34</v>
      </c>
      <c r="AB7" s="44" t="s">
        <v>35</v>
      </c>
      <c r="AC7" s="44" t="s">
        <v>36</v>
      </c>
      <c r="AD7" s="44" t="s">
        <v>37</v>
      </c>
      <c r="AE7" s="44" t="s">
        <v>38</v>
      </c>
      <c r="AF7" s="44" t="s">
        <v>39</v>
      </c>
      <c r="AG7" s="44" t="s">
        <v>40</v>
      </c>
      <c r="AH7" s="44" t="s">
        <v>41</v>
      </c>
      <c r="AI7" s="44" t="s">
        <v>42</v>
      </c>
      <c r="AJ7" s="44" t="s">
        <v>43</v>
      </c>
      <c r="AK7" s="44" t="s">
        <v>44</v>
      </c>
      <c r="AL7" s="44" t="s">
        <v>45</v>
      </c>
      <c r="AM7" s="44" t="s">
        <v>46</v>
      </c>
      <c r="AN7" s="44" t="s">
        <v>47</v>
      </c>
      <c r="AO7" s="44" t="s">
        <v>48</v>
      </c>
      <c r="AP7" s="44" t="s">
        <v>49</v>
      </c>
      <c r="AQ7" s="44" t="s">
        <v>50</v>
      </c>
      <c r="AR7" s="44" t="s">
        <v>51</v>
      </c>
      <c r="AS7" s="44" t="s">
        <v>52</v>
      </c>
      <c r="AT7" s="44" t="s">
        <v>53</v>
      </c>
      <c r="AU7" s="44" t="s">
        <v>54</v>
      </c>
      <c r="AV7" s="44" t="s">
        <v>55</v>
      </c>
      <c r="AW7" s="44" t="s">
        <v>56</v>
      </c>
      <c r="AX7" s="44" t="s">
        <v>57</v>
      </c>
      <c r="AY7" s="44" t="s">
        <v>58</v>
      </c>
      <c r="AZ7" s="44" t="s">
        <v>59</v>
      </c>
      <c r="BA7" s="44" t="s">
        <v>60</v>
      </c>
      <c r="BB7" s="44" t="s">
        <v>61</v>
      </c>
      <c r="BC7" s="44" t="s">
        <v>62</v>
      </c>
      <c r="BD7" s="44" t="s">
        <v>63</v>
      </c>
      <c r="BE7" s="44" t="s">
        <v>64</v>
      </c>
      <c r="BF7" s="44" t="s">
        <v>65</v>
      </c>
      <c r="BG7" s="44" t="s">
        <v>66</v>
      </c>
      <c r="BH7" s="44" t="s">
        <v>67</v>
      </c>
      <c r="BI7" s="44" t="s">
        <v>68</v>
      </c>
      <c r="BJ7" s="44" t="s">
        <v>69</v>
      </c>
      <c r="BK7" s="44" t="s">
        <v>70</v>
      </c>
      <c r="BL7" s="44" t="s">
        <v>71</v>
      </c>
      <c r="BM7" s="44" t="s">
        <v>72</v>
      </c>
      <c r="BN7" s="44" t="s">
        <v>73</v>
      </c>
      <c r="BO7" s="44" t="s">
        <v>74</v>
      </c>
      <c r="BP7" s="110" t="s">
        <v>27</v>
      </c>
      <c r="BQ7" s="110" t="s">
        <v>28</v>
      </c>
      <c r="BR7" s="110" t="s">
        <v>75</v>
      </c>
      <c r="BS7" s="110" t="s">
        <v>30</v>
      </c>
      <c r="BT7" s="110" t="s">
        <v>31</v>
      </c>
      <c r="BU7" s="110" t="s">
        <v>32</v>
      </c>
      <c r="BV7" s="110" t="s">
        <v>76</v>
      </c>
      <c r="BW7" s="41" t="s">
        <v>34</v>
      </c>
      <c r="BX7" s="110" t="s">
        <v>35</v>
      </c>
      <c r="BY7" s="110" t="s">
        <v>36</v>
      </c>
      <c r="BZ7" s="110" t="s">
        <v>37</v>
      </c>
      <c r="CA7" s="110" t="s">
        <v>38</v>
      </c>
      <c r="CB7" s="110" t="s">
        <v>39</v>
      </c>
      <c r="CC7" s="41" t="s">
        <v>40</v>
      </c>
      <c r="CD7" s="41" t="s">
        <v>41</v>
      </c>
      <c r="CE7" s="41" t="s">
        <v>42</v>
      </c>
      <c r="CF7" s="41" t="s">
        <v>43</v>
      </c>
      <c r="CG7" s="41" t="s">
        <v>44</v>
      </c>
      <c r="CH7" s="41" t="s">
        <v>45</v>
      </c>
      <c r="CI7" s="110" t="s">
        <v>46</v>
      </c>
      <c r="CJ7" s="110" t="s">
        <v>93</v>
      </c>
      <c r="CK7" s="110" t="s">
        <v>94</v>
      </c>
      <c r="CL7" s="110" t="s">
        <v>95</v>
      </c>
      <c r="CM7" s="110" t="s">
        <v>96</v>
      </c>
      <c r="CN7" s="110" t="s">
        <v>97</v>
      </c>
      <c r="CO7" s="110" t="s">
        <v>98</v>
      </c>
      <c r="CP7" s="110" t="s">
        <v>99</v>
      </c>
      <c r="CQ7" s="110" t="s">
        <v>100</v>
      </c>
      <c r="CR7" s="110" t="s">
        <v>101</v>
      </c>
      <c r="CS7" s="110" t="s">
        <v>102</v>
      </c>
      <c r="CT7" s="110" t="s">
        <v>103</v>
      </c>
      <c r="CU7" s="110" t="s">
        <v>104</v>
      </c>
      <c r="CV7" s="110" t="s">
        <v>59</v>
      </c>
      <c r="CW7" s="110" t="s">
        <v>60</v>
      </c>
      <c r="CX7" s="110" t="s">
        <v>61</v>
      </c>
      <c r="CY7" s="110" t="s">
        <v>62</v>
      </c>
      <c r="CZ7" s="110" t="s">
        <v>63</v>
      </c>
      <c r="DA7" s="110" t="s">
        <v>64</v>
      </c>
      <c r="DB7" s="110" t="s">
        <v>65</v>
      </c>
      <c r="DC7" s="110" t="s">
        <v>66</v>
      </c>
      <c r="DD7" s="110" t="s">
        <v>105</v>
      </c>
      <c r="DE7" s="110" t="s">
        <v>106</v>
      </c>
      <c r="DF7" s="110" t="s">
        <v>107</v>
      </c>
      <c r="DG7" s="110" t="s">
        <v>108</v>
      </c>
      <c r="DH7" s="110" t="s">
        <v>71</v>
      </c>
      <c r="DI7" s="41" t="s">
        <v>72</v>
      </c>
      <c r="DJ7" s="110" t="s">
        <v>73</v>
      </c>
      <c r="DK7" s="110" t="s">
        <v>74</v>
      </c>
      <c r="DL7" s="110" t="s">
        <v>27</v>
      </c>
      <c r="DM7" s="110" t="s">
        <v>28</v>
      </c>
      <c r="DN7" s="110" t="s">
        <v>75</v>
      </c>
      <c r="DO7" s="110" t="s">
        <v>30</v>
      </c>
      <c r="DP7" s="110" t="s">
        <v>31</v>
      </c>
      <c r="DQ7" s="110" t="s">
        <v>32</v>
      </c>
      <c r="DR7" s="110" t="s">
        <v>76</v>
      </c>
      <c r="DS7" s="110" t="s">
        <v>34</v>
      </c>
      <c r="DT7" s="110" t="s">
        <v>35</v>
      </c>
      <c r="DU7" s="110" t="s">
        <v>36</v>
      </c>
      <c r="DV7" s="110" t="s">
        <v>37</v>
      </c>
      <c r="DW7" s="110" t="s">
        <v>109</v>
      </c>
      <c r="DX7" s="110" t="s">
        <v>39</v>
      </c>
      <c r="DY7" s="110" t="s">
        <v>40</v>
      </c>
      <c r="DZ7" s="110" t="s">
        <v>41</v>
      </c>
      <c r="EA7" s="110" t="s">
        <v>42</v>
      </c>
      <c r="EB7" s="110" t="s">
        <v>43</v>
      </c>
      <c r="EC7" s="110" t="s">
        <v>44</v>
      </c>
      <c r="ED7" s="110" t="s">
        <v>45</v>
      </c>
      <c r="EE7" s="110" t="s">
        <v>46</v>
      </c>
      <c r="EF7" s="110" t="s">
        <v>93</v>
      </c>
      <c r="EG7" s="110" t="s">
        <v>94</v>
      </c>
      <c r="EH7" s="110" t="s">
        <v>95</v>
      </c>
      <c r="EI7" s="110" t="s">
        <v>96</v>
      </c>
      <c r="EJ7" s="110" t="s">
        <v>97</v>
      </c>
      <c r="EK7" s="110" t="s">
        <v>52</v>
      </c>
      <c r="EL7" s="110" t="s">
        <v>53</v>
      </c>
      <c r="EM7" s="110" t="s">
        <v>54</v>
      </c>
      <c r="EN7" s="110" t="s">
        <v>110</v>
      </c>
      <c r="EO7" s="110" t="s">
        <v>111</v>
      </c>
      <c r="EP7" s="110" t="s">
        <v>112</v>
      </c>
      <c r="EQ7" s="110" t="s">
        <v>104</v>
      </c>
      <c r="ER7" s="110" t="s">
        <v>113</v>
      </c>
      <c r="ES7" s="110" t="s">
        <v>116</v>
      </c>
      <c r="ET7" s="110" t="s">
        <v>114</v>
      </c>
      <c r="EU7" s="110" t="s">
        <v>115</v>
      </c>
      <c r="EV7" s="110" t="s">
        <v>63</v>
      </c>
      <c r="EW7" s="110" t="s">
        <v>64</v>
      </c>
      <c r="EX7" s="110" t="s">
        <v>65</v>
      </c>
      <c r="EY7" s="110" t="s">
        <v>66</v>
      </c>
      <c r="EZ7" s="110" t="s">
        <v>105</v>
      </c>
      <c r="FA7" s="110" t="s">
        <v>106</v>
      </c>
      <c r="FB7" s="110" t="s">
        <v>107</v>
      </c>
      <c r="FC7" s="110" t="s">
        <v>108</v>
      </c>
      <c r="FD7" s="110" t="s">
        <v>71</v>
      </c>
      <c r="FE7" s="110" t="s">
        <v>72</v>
      </c>
      <c r="FF7" s="110" t="s">
        <v>73</v>
      </c>
      <c r="FG7" s="139" t="s">
        <v>74</v>
      </c>
      <c r="FH7" s="110" t="s">
        <v>27</v>
      </c>
      <c r="FI7" s="110" t="s">
        <v>28</v>
      </c>
      <c r="FJ7" s="110" t="s">
        <v>75</v>
      </c>
      <c r="FK7" s="110" t="s">
        <v>30</v>
      </c>
      <c r="FL7" s="110" t="s">
        <v>31</v>
      </c>
      <c r="FM7" s="110" t="s">
        <v>32</v>
      </c>
      <c r="FN7" s="110" t="s">
        <v>76</v>
      </c>
      <c r="FO7" s="110" t="s">
        <v>34</v>
      </c>
      <c r="FP7" s="110" t="s">
        <v>35</v>
      </c>
      <c r="FQ7" s="110" t="s">
        <v>36</v>
      </c>
      <c r="FR7" s="110" t="s">
        <v>37</v>
      </c>
      <c r="FS7" s="110" t="s">
        <v>38</v>
      </c>
      <c r="FT7" s="110" t="s">
        <v>39</v>
      </c>
      <c r="FU7" s="110" t="s">
        <v>40</v>
      </c>
      <c r="FV7" s="110" t="s">
        <v>41</v>
      </c>
      <c r="FW7" s="110" t="s">
        <v>42</v>
      </c>
      <c r="FX7" s="110" t="s">
        <v>43</v>
      </c>
      <c r="FY7" s="110" t="s">
        <v>44</v>
      </c>
      <c r="FZ7" s="110" t="s">
        <v>45</v>
      </c>
      <c r="GA7" s="110" t="s">
        <v>46</v>
      </c>
      <c r="GB7" s="110" t="s">
        <v>93</v>
      </c>
      <c r="GC7" s="110" t="s">
        <v>94</v>
      </c>
      <c r="GD7" s="110" t="s">
        <v>95</v>
      </c>
      <c r="GE7" s="110" t="s">
        <v>96</v>
      </c>
      <c r="GF7" s="110" t="s">
        <v>51</v>
      </c>
      <c r="GG7" s="110" t="s">
        <v>52</v>
      </c>
      <c r="GH7" s="110" t="s">
        <v>53</v>
      </c>
      <c r="GI7" s="110" t="s">
        <v>54</v>
      </c>
      <c r="GJ7" s="110" t="s">
        <v>110</v>
      </c>
      <c r="GK7" s="110" t="s">
        <v>111</v>
      </c>
      <c r="GL7" s="110" t="s">
        <v>112</v>
      </c>
      <c r="GM7" s="110" t="s">
        <v>104</v>
      </c>
      <c r="GN7" s="110" t="s">
        <v>113</v>
      </c>
      <c r="GO7" s="110" t="s">
        <v>116</v>
      </c>
      <c r="GP7" s="110" t="s">
        <v>114</v>
      </c>
      <c r="GQ7" s="110" t="s">
        <v>115</v>
      </c>
      <c r="GR7" s="110" t="s">
        <v>63</v>
      </c>
      <c r="GS7" s="110" t="s">
        <v>64</v>
      </c>
      <c r="GT7" s="110" t="s">
        <v>65</v>
      </c>
      <c r="GU7" s="110" t="s">
        <v>66</v>
      </c>
      <c r="GV7" s="110" t="s">
        <v>105</v>
      </c>
      <c r="GW7" s="110" t="s">
        <v>106</v>
      </c>
      <c r="GX7" s="110" t="s">
        <v>107</v>
      </c>
      <c r="GY7" s="110" t="s">
        <v>108</v>
      </c>
      <c r="GZ7" s="110" t="s">
        <v>71</v>
      </c>
      <c r="HA7" s="110" t="s">
        <v>72</v>
      </c>
      <c r="HB7" s="43" t="s">
        <v>73</v>
      </c>
      <c r="HC7" s="110" t="s">
        <v>74</v>
      </c>
      <c r="HD7" s="110" t="s">
        <v>27</v>
      </c>
      <c r="HE7" s="110" t="s">
        <v>28</v>
      </c>
      <c r="HF7" s="110" t="s">
        <v>75</v>
      </c>
      <c r="HG7" s="110" t="s">
        <v>30</v>
      </c>
      <c r="HH7" s="110" t="s">
        <v>31</v>
      </c>
      <c r="HI7" s="110" t="s">
        <v>32</v>
      </c>
      <c r="HJ7" s="110" t="s">
        <v>76</v>
      </c>
      <c r="HK7" s="110" t="s">
        <v>34</v>
      </c>
      <c r="HL7" s="110" t="s">
        <v>35</v>
      </c>
      <c r="HM7" s="110" t="s">
        <v>36</v>
      </c>
      <c r="HN7" s="110" t="s">
        <v>37</v>
      </c>
      <c r="HO7" s="110" t="s">
        <v>38</v>
      </c>
      <c r="HP7" s="110" t="s">
        <v>39</v>
      </c>
      <c r="HQ7" s="110" t="s">
        <v>40</v>
      </c>
      <c r="HR7" s="110" t="s">
        <v>41</v>
      </c>
      <c r="HS7" s="110" t="s">
        <v>42</v>
      </c>
      <c r="HT7" s="110" t="s">
        <v>43</v>
      </c>
      <c r="HU7" s="110" t="s">
        <v>44</v>
      </c>
      <c r="HV7" s="110" t="s">
        <v>45</v>
      </c>
      <c r="HW7" s="110" t="s">
        <v>46</v>
      </c>
      <c r="HX7" s="110" t="s">
        <v>93</v>
      </c>
      <c r="HY7" s="110" t="s">
        <v>94</v>
      </c>
      <c r="HZ7" s="110" t="s">
        <v>95</v>
      </c>
      <c r="IA7" s="110" t="s">
        <v>96</v>
      </c>
      <c r="IB7" s="110" t="s">
        <v>97</v>
      </c>
      <c r="IC7" s="110" t="s">
        <v>98</v>
      </c>
      <c r="ID7" s="110" t="s">
        <v>99</v>
      </c>
      <c r="IE7" s="110" t="s">
        <v>100</v>
      </c>
      <c r="IF7" s="110" t="s">
        <v>101</v>
      </c>
      <c r="IG7" s="110" t="s">
        <v>102</v>
      </c>
      <c r="IH7" s="110" t="s">
        <v>103</v>
      </c>
      <c r="II7" s="110" t="s">
        <v>119</v>
      </c>
      <c r="IJ7" s="110" t="s">
        <v>113</v>
      </c>
      <c r="IK7" s="110" t="s">
        <v>116</v>
      </c>
      <c r="IL7" s="110" t="s">
        <v>114</v>
      </c>
      <c r="IM7" s="110" t="s">
        <v>115</v>
      </c>
      <c r="IN7" s="110" t="s">
        <v>63</v>
      </c>
      <c r="IO7" s="110" t="s">
        <v>64</v>
      </c>
      <c r="IP7" s="110" t="s">
        <v>65</v>
      </c>
      <c r="IQ7" s="110" t="s">
        <v>66</v>
      </c>
      <c r="IR7" s="110" t="s">
        <v>105</v>
      </c>
      <c r="IS7" s="110" t="s">
        <v>106</v>
      </c>
      <c r="IT7" s="110" t="s">
        <v>107</v>
      </c>
      <c r="IU7" s="110" t="s">
        <v>108</v>
      </c>
      <c r="IV7" s="110" t="s">
        <v>71</v>
      </c>
      <c r="IW7" s="110" t="s">
        <v>120</v>
      </c>
      <c r="IX7" s="110" t="s">
        <v>73</v>
      </c>
      <c r="IY7" s="147" t="s">
        <v>74</v>
      </c>
      <c r="IZ7" s="110" t="s">
        <v>27</v>
      </c>
      <c r="JA7" s="110" t="s">
        <v>28</v>
      </c>
      <c r="JB7" s="110" t="s">
        <v>75</v>
      </c>
      <c r="JC7" s="110" t="s">
        <v>30</v>
      </c>
      <c r="JD7" s="110" t="s">
        <v>31</v>
      </c>
      <c r="JE7" s="110" t="s">
        <v>32</v>
      </c>
      <c r="JF7" s="110" t="s">
        <v>76</v>
      </c>
      <c r="JG7" s="110" t="s">
        <v>34</v>
      </c>
      <c r="JH7" s="110" t="s">
        <v>35</v>
      </c>
      <c r="JI7" s="110" t="s">
        <v>36</v>
      </c>
      <c r="JJ7" s="110" t="s">
        <v>37</v>
      </c>
      <c r="JK7" s="110" t="s">
        <v>38</v>
      </c>
      <c r="JL7" s="110" t="s">
        <v>39</v>
      </c>
      <c r="JM7" s="110" t="s">
        <v>40</v>
      </c>
      <c r="JN7" s="110" t="s">
        <v>41</v>
      </c>
      <c r="JO7" s="110" t="s">
        <v>42</v>
      </c>
      <c r="JP7" s="110" t="s">
        <v>121</v>
      </c>
      <c r="JQ7" s="110" t="s">
        <v>122</v>
      </c>
      <c r="JR7" s="110" t="s">
        <v>123</v>
      </c>
      <c r="JS7" s="110" t="s">
        <v>124</v>
      </c>
      <c r="JT7" s="110" t="s">
        <v>47</v>
      </c>
      <c r="JU7" s="110" t="s">
        <v>48</v>
      </c>
      <c r="JV7" s="43" t="s">
        <v>49</v>
      </c>
      <c r="JW7" s="110" t="s">
        <v>50</v>
      </c>
      <c r="JX7" s="110" t="s">
        <v>51</v>
      </c>
      <c r="JY7" s="110" t="s">
        <v>52</v>
      </c>
      <c r="JZ7" s="110" t="s">
        <v>53</v>
      </c>
      <c r="KA7" s="110" t="s">
        <v>125</v>
      </c>
      <c r="KB7" s="43" t="s">
        <v>101</v>
      </c>
      <c r="KC7" s="110" t="s">
        <v>102</v>
      </c>
      <c r="KD7" s="110" t="s">
        <v>103</v>
      </c>
      <c r="KE7" s="110" t="s">
        <v>119</v>
      </c>
      <c r="KF7" s="110" t="s">
        <v>59</v>
      </c>
      <c r="KG7" s="110" t="s">
        <v>60</v>
      </c>
      <c r="KH7" s="110" t="s">
        <v>61</v>
      </c>
      <c r="KI7" s="110" t="s">
        <v>62</v>
      </c>
      <c r="KJ7" s="110" t="s">
        <v>63</v>
      </c>
      <c r="KK7" s="110" t="s">
        <v>63</v>
      </c>
      <c r="KL7" s="110" t="s">
        <v>64</v>
      </c>
      <c r="KM7" s="110" t="s">
        <v>65</v>
      </c>
      <c r="KN7" s="110" t="s">
        <v>66</v>
      </c>
      <c r="KO7" s="110" t="s">
        <v>105</v>
      </c>
      <c r="KP7" s="110" t="s">
        <v>106</v>
      </c>
      <c r="KQ7" s="110" t="s">
        <v>107</v>
      </c>
      <c r="KR7" s="110" t="s">
        <v>108</v>
      </c>
      <c r="KS7" s="110" t="s">
        <v>71</v>
      </c>
      <c r="KT7" s="150" t="s">
        <v>72</v>
      </c>
      <c r="KU7" s="150" t="s">
        <v>73</v>
      </c>
      <c r="KV7" s="154" t="s">
        <v>74</v>
      </c>
      <c r="KW7" s="162" t="s">
        <v>27</v>
      </c>
      <c r="KX7" s="170" t="s">
        <v>28</v>
      </c>
      <c r="KY7" s="170" t="s">
        <v>75</v>
      </c>
      <c r="KZ7" s="170" t="s">
        <v>30</v>
      </c>
      <c r="LA7" s="170" t="s">
        <v>31</v>
      </c>
      <c r="LB7" s="170" t="s">
        <v>32</v>
      </c>
      <c r="LC7" s="170" t="s">
        <v>76</v>
      </c>
      <c r="LD7" s="170" t="s">
        <v>34</v>
      </c>
      <c r="LE7" s="170" t="s">
        <v>35</v>
      </c>
      <c r="LF7" s="170" t="s">
        <v>36</v>
      </c>
      <c r="LG7" s="170" t="s">
        <v>37</v>
      </c>
      <c r="LH7" s="170" t="s">
        <v>38</v>
      </c>
      <c r="LI7" s="170" t="s">
        <v>39</v>
      </c>
      <c r="LJ7" s="170" t="s">
        <v>40</v>
      </c>
      <c r="LK7" s="170" t="s">
        <v>41</v>
      </c>
      <c r="LL7" s="170" t="s">
        <v>42</v>
      </c>
      <c r="LM7" s="170" t="s">
        <v>43</v>
      </c>
      <c r="LN7" s="170" t="s">
        <v>44</v>
      </c>
      <c r="LO7" s="170" t="s">
        <v>45</v>
      </c>
      <c r="LP7" s="170" t="s">
        <v>46</v>
      </c>
      <c r="LQ7" s="170" t="s">
        <v>47</v>
      </c>
      <c r="LR7" s="170" t="s">
        <v>48</v>
      </c>
      <c r="LS7" s="170" t="s">
        <v>49</v>
      </c>
      <c r="LT7" s="170" t="s">
        <v>50</v>
      </c>
      <c r="LU7" s="170" t="s">
        <v>51</v>
      </c>
      <c r="LV7" s="170" t="s">
        <v>52</v>
      </c>
      <c r="LW7" s="170" t="s">
        <v>53</v>
      </c>
      <c r="LX7" s="170" t="s">
        <v>54</v>
      </c>
      <c r="LY7" s="170" t="s">
        <v>110</v>
      </c>
      <c r="LZ7" s="170" t="s">
        <v>111</v>
      </c>
      <c r="MA7" s="170" t="s">
        <v>112</v>
      </c>
      <c r="MB7" s="170" t="s">
        <v>104</v>
      </c>
      <c r="MC7" s="170" t="s">
        <v>59</v>
      </c>
      <c r="MD7" s="170" t="s">
        <v>60</v>
      </c>
      <c r="ME7" s="170" t="s">
        <v>61</v>
      </c>
      <c r="MF7" s="170" t="s">
        <v>62</v>
      </c>
      <c r="MG7" s="170" t="s">
        <v>63</v>
      </c>
      <c r="MH7" s="170" t="s">
        <v>64</v>
      </c>
      <c r="MI7" s="170" t="s">
        <v>65</v>
      </c>
      <c r="MJ7" s="170" t="s">
        <v>66</v>
      </c>
      <c r="MK7" s="170" t="s">
        <v>105</v>
      </c>
      <c r="ML7" s="170" t="s">
        <v>106</v>
      </c>
      <c r="MM7" s="170" t="s">
        <v>107</v>
      </c>
      <c r="MN7" s="170" t="s">
        <v>108</v>
      </c>
      <c r="MO7" s="170" t="s">
        <v>71</v>
      </c>
      <c r="MP7" s="170" t="s">
        <v>72</v>
      </c>
      <c r="MQ7" s="170" t="s">
        <v>73</v>
      </c>
      <c r="MR7" s="172" t="s">
        <v>74</v>
      </c>
      <c r="MS7" s="162" t="s">
        <v>27</v>
      </c>
      <c r="MT7" s="171" t="s">
        <v>28</v>
      </c>
      <c r="MU7" s="180" t="s">
        <v>75</v>
      </c>
      <c r="MV7" s="181" t="s">
        <v>30</v>
      </c>
      <c r="MW7" s="181" t="s">
        <v>31</v>
      </c>
      <c r="MX7" s="182" t="s">
        <v>32</v>
      </c>
      <c r="MY7" s="183" t="s">
        <v>76</v>
      </c>
      <c r="MZ7" s="183" t="s">
        <v>34</v>
      </c>
      <c r="NA7" s="183" t="s">
        <v>35</v>
      </c>
      <c r="NB7" s="184" t="s">
        <v>36</v>
      </c>
      <c r="NC7" s="184" t="s">
        <v>37</v>
      </c>
      <c r="ND7" s="185" t="s">
        <v>38</v>
      </c>
      <c r="NE7" s="185" t="s">
        <v>39</v>
      </c>
      <c r="NF7" s="186" t="s">
        <v>40</v>
      </c>
      <c r="NG7" s="186" t="s">
        <v>41</v>
      </c>
      <c r="NH7" s="188" t="s">
        <v>42</v>
      </c>
      <c r="NI7" s="188" t="s">
        <v>43</v>
      </c>
      <c r="NJ7" s="187" t="s">
        <v>44</v>
      </c>
      <c r="NK7" s="189" t="s">
        <v>45</v>
      </c>
      <c r="NL7" s="190" t="s">
        <v>46</v>
      </c>
      <c r="NM7" s="190" t="s">
        <v>47</v>
      </c>
      <c r="NN7" s="191" t="s">
        <v>48</v>
      </c>
      <c r="NO7" s="191" t="s">
        <v>49</v>
      </c>
      <c r="NP7" s="192" t="s">
        <v>50</v>
      </c>
      <c r="NQ7" s="192" t="s">
        <v>51</v>
      </c>
      <c r="NR7" s="193" t="s">
        <v>52</v>
      </c>
      <c r="NS7" s="193" t="s">
        <v>53</v>
      </c>
      <c r="NT7" s="193" t="s">
        <v>54</v>
      </c>
      <c r="NU7" s="194" t="s">
        <v>110</v>
      </c>
      <c r="NV7" s="194" t="s">
        <v>111</v>
      </c>
      <c r="NW7" s="194" t="s">
        <v>112</v>
      </c>
      <c r="NX7" s="195" t="s">
        <v>104</v>
      </c>
      <c r="NY7" s="196" t="s">
        <v>113</v>
      </c>
      <c r="NZ7" s="196" t="s">
        <v>116</v>
      </c>
      <c r="OA7" s="196" t="s">
        <v>114</v>
      </c>
      <c r="OB7" s="196" t="s">
        <v>115</v>
      </c>
      <c r="OC7" s="197" t="s">
        <v>63</v>
      </c>
      <c r="OD7" s="198" t="s">
        <v>64</v>
      </c>
      <c r="OE7" s="198" t="s">
        <v>65</v>
      </c>
      <c r="OF7" s="198" t="s">
        <v>66</v>
      </c>
      <c r="OG7" s="199" t="s">
        <v>105</v>
      </c>
      <c r="OH7" s="199" t="s">
        <v>106</v>
      </c>
      <c r="OI7" s="199" t="s">
        <v>107</v>
      </c>
      <c r="OJ7" s="199" t="s">
        <v>108</v>
      </c>
      <c r="OK7" s="200" t="s">
        <v>71</v>
      </c>
      <c r="OL7" s="200" t="s">
        <v>72</v>
      </c>
      <c r="OM7" s="200" t="s">
        <v>73</v>
      </c>
      <c r="ON7" s="206" t="s">
        <v>74</v>
      </c>
      <c r="OO7" s="206" t="s">
        <v>27</v>
      </c>
      <c r="OP7" s="207" t="s">
        <v>28</v>
      </c>
      <c r="OQ7" s="207" t="s">
        <v>75</v>
      </c>
      <c r="OR7" s="207" t="s">
        <v>30</v>
      </c>
      <c r="OS7" s="207" t="s">
        <v>31</v>
      </c>
      <c r="OT7" s="207" t="s">
        <v>32</v>
      </c>
      <c r="OU7" s="207" t="s">
        <v>76</v>
      </c>
      <c r="OV7" s="207" t="s">
        <v>34</v>
      </c>
      <c r="OW7" s="207" t="s">
        <v>35</v>
      </c>
      <c r="OX7" s="207" t="s">
        <v>36</v>
      </c>
      <c r="OY7" s="207" t="s">
        <v>37</v>
      </c>
      <c r="OZ7" s="207" t="s">
        <v>38</v>
      </c>
      <c r="PA7" s="207" t="s">
        <v>39</v>
      </c>
      <c r="PB7" s="207" t="s">
        <v>40</v>
      </c>
      <c r="PC7" s="207" t="s">
        <v>41</v>
      </c>
      <c r="PD7" s="207" t="s">
        <v>42</v>
      </c>
      <c r="PE7" s="207" t="s">
        <v>43</v>
      </c>
      <c r="PF7" s="207" t="s">
        <v>44</v>
      </c>
      <c r="PG7" s="207" t="s">
        <v>45</v>
      </c>
      <c r="PH7" s="207" t="s">
        <v>46</v>
      </c>
      <c r="PI7" s="207" t="s">
        <v>93</v>
      </c>
      <c r="PJ7" s="207" t="s">
        <v>94</v>
      </c>
      <c r="PK7" s="207" t="s">
        <v>95</v>
      </c>
      <c r="PL7" s="207" t="s">
        <v>96</v>
      </c>
      <c r="PM7" s="207" t="s">
        <v>97</v>
      </c>
      <c r="PN7" s="207" t="s">
        <v>98</v>
      </c>
      <c r="PO7" s="207" t="s">
        <v>99</v>
      </c>
      <c r="PP7" s="207" t="s">
        <v>100</v>
      </c>
      <c r="PQ7" s="207" t="s">
        <v>101</v>
      </c>
      <c r="PR7" s="207" t="s">
        <v>102</v>
      </c>
      <c r="PS7" s="207" t="s">
        <v>103</v>
      </c>
      <c r="PT7" s="207" t="s">
        <v>119</v>
      </c>
      <c r="PU7" s="207" t="s">
        <v>113</v>
      </c>
      <c r="PV7" s="207" t="s">
        <v>116</v>
      </c>
      <c r="PW7" s="207" t="s">
        <v>114</v>
      </c>
      <c r="PX7" s="207" t="s">
        <v>115</v>
      </c>
      <c r="PY7" s="207" t="s">
        <v>63</v>
      </c>
      <c r="PZ7" s="207" t="s">
        <v>64</v>
      </c>
      <c r="QA7" s="207" t="s">
        <v>65</v>
      </c>
      <c r="QB7" s="207" t="s">
        <v>66</v>
      </c>
      <c r="QC7" s="207" t="s">
        <v>105</v>
      </c>
      <c r="QD7" s="207" t="s">
        <v>106</v>
      </c>
      <c r="QE7" s="207" t="s">
        <v>107</v>
      </c>
      <c r="QF7" s="207" t="s">
        <v>108</v>
      </c>
      <c r="QG7" s="207" t="s">
        <v>71</v>
      </c>
      <c r="QH7" s="207" t="s">
        <v>72</v>
      </c>
      <c r="QI7" s="207" t="s">
        <v>73</v>
      </c>
      <c r="QJ7" s="207" t="s">
        <v>74</v>
      </c>
      <c r="QK7" s="207" t="s">
        <v>27</v>
      </c>
      <c r="QL7" s="207" t="s">
        <v>28</v>
      </c>
      <c r="QM7" s="207" t="s">
        <v>75</v>
      </c>
      <c r="QN7" s="207" t="s">
        <v>30</v>
      </c>
      <c r="QO7" s="207" t="s">
        <v>31</v>
      </c>
      <c r="QP7" s="207" t="s">
        <v>32</v>
      </c>
      <c r="QQ7" s="207" t="s">
        <v>76</v>
      </c>
      <c r="QR7" s="207" t="s">
        <v>34</v>
      </c>
      <c r="QS7" s="207" t="s">
        <v>35</v>
      </c>
      <c r="QT7" s="207" t="s">
        <v>36</v>
      </c>
      <c r="QU7" s="207" t="s">
        <v>37</v>
      </c>
      <c r="QV7" s="207" t="s">
        <v>38</v>
      </c>
      <c r="QW7" s="207" t="s">
        <v>39</v>
      </c>
      <c r="QX7" s="207" t="s">
        <v>40</v>
      </c>
      <c r="QY7" s="207" t="s">
        <v>41</v>
      </c>
      <c r="QZ7" s="207" t="s">
        <v>42</v>
      </c>
      <c r="RA7" s="207" t="s">
        <v>43</v>
      </c>
      <c r="RB7" s="207" t="s">
        <v>44</v>
      </c>
      <c r="RC7" s="207" t="s">
        <v>45</v>
      </c>
      <c r="RD7" s="207" t="s">
        <v>46</v>
      </c>
      <c r="RE7" s="207" t="s">
        <v>93</v>
      </c>
      <c r="RF7" s="207" t="s">
        <v>94</v>
      </c>
      <c r="RG7" s="207" t="s">
        <v>95</v>
      </c>
      <c r="RH7" s="207" t="s">
        <v>96</v>
      </c>
      <c r="RI7" s="207" t="s">
        <v>97</v>
      </c>
      <c r="RJ7" s="207" t="s">
        <v>98</v>
      </c>
      <c r="RK7" s="207" t="s">
        <v>99</v>
      </c>
      <c r="RL7" s="207" t="s">
        <v>100</v>
      </c>
      <c r="RM7" s="207" t="s">
        <v>101</v>
      </c>
      <c r="RN7" s="207" t="s">
        <v>102</v>
      </c>
      <c r="RO7" s="207" t="s">
        <v>103</v>
      </c>
      <c r="RP7" s="207" t="s">
        <v>119</v>
      </c>
      <c r="RQ7" s="207" t="s">
        <v>113</v>
      </c>
      <c r="RR7" s="207" t="s">
        <v>116</v>
      </c>
      <c r="RS7" s="207" t="s">
        <v>114</v>
      </c>
      <c r="RT7" s="207" t="s">
        <v>115</v>
      </c>
      <c r="RU7" s="207" t="s">
        <v>63</v>
      </c>
      <c r="RV7" s="207" t="s">
        <v>64</v>
      </c>
      <c r="RW7" s="207" t="s">
        <v>65</v>
      </c>
      <c r="RX7" s="207" t="s">
        <v>66</v>
      </c>
      <c r="RY7" s="207" t="s">
        <v>105</v>
      </c>
      <c r="RZ7" s="207" t="s">
        <v>106</v>
      </c>
      <c r="SA7" s="207" t="s">
        <v>107</v>
      </c>
      <c r="SB7" s="207" t="s">
        <v>108</v>
      </c>
      <c r="SC7" s="207" t="s">
        <v>71</v>
      </c>
      <c r="SD7" s="207" t="s">
        <v>72</v>
      </c>
      <c r="SE7" s="207" t="s">
        <v>73</v>
      </c>
      <c r="SF7" s="208" t="s">
        <v>74</v>
      </c>
      <c r="SG7" s="207" t="s">
        <v>27</v>
      </c>
      <c r="SH7" s="215" t="s">
        <v>28</v>
      </c>
      <c r="SI7" s="215" t="s">
        <v>75</v>
      </c>
      <c r="SJ7" s="216" t="s">
        <v>30</v>
      </c>
      <c r="SK7" s="217" t="s">
        <v>31</v>
      </c>
      <c r="SL7" s="218" t="s">
        <v>32</v>
      </c>
      <c r="SM7" s="218" t="s">
        <v>76</v>
      </c>
      <c r="SN7" s="219" t="s">
        <v>34</v>
      </c>
      <c r="SO7" s="219" t="s">
        <v>35</v>
      </c>
      <c r="SP7" s="219" t="s">
        <v>36</v>
      </c>
      <c r="SQ7" s="219" t="s">
        <v>37</v>
      </c>
      <c r="SR7" s="219" t="s">
        <v>38</v>
      </c>
      <c r="SS7" s="220" t="s">
        <v>39</v>
      </c>
      <c r="ST7" s="220" t="s">
        <v>40</v>
      </c>
      <c r="SU7" s="221" t="s">
        <v>41</v>
      </c>
      <c r="SV7" s="222" t="s">
        <v>42</v>
      </c>
      <c r="SW7" s="223" t="s">
        <v>43</v>
      </c>
      <c r="SX7" s="224" t="s">
        <v>44</v>
      </c>
      <c r="SY7" s="225" t="s">
        <v>45</v>
      </c>
      <c r="SZ7" s="226" t="s">
        <v>46</v>
      </c>
      <c r="TA7" s="227" t="s">
        <v>93</v>
      </c>
      <c r="TB7" s="228" t="s">
        <v>94</v>
      </c>
      <c r="TC7" s="229" t="s">
        <v>95</v>
      </c>
      <c r="TD7" s="229" t="s">
        <v>96</v>
      </c>
      <c r="TE7" s="230" t="s">
        <v>97</v>
      </c>
      <c r="TF7" s="231" t="s">
        <v>98</v>
      </c>
      <c r="TG7" s="232" t="s">
        <v>99</v>
      </c>
      <c r="TH7" s="233" t="s">
        <v>100</v>
      </c>
      <c r="TI7" s="234" t="s">
        <v>101</v>
      </c>
      <c r="TJ7" s="235" t="s">
        <v>102</v>
      </c>
      <c r="TK7" s="236" t="s">
        <v>103</v>
      </c>
      <c r="TL7" s="237" t="s">
        <v>119</v>
      </c>
      <c r="TM7" s="238" t="s">
        <v>113</v>
      </c>
      <c r="TN7" s="239" t="s">
        <v>116</v>
      </c>
      <c r="TO7" s="240" t="s">
        <v>114</v>
      </c>
      <c r="TP7" s="241" t="s">
        <v>115</v>
      </c>
      <c r="TQ7" s="242" t="s">
        <v>63</v>
      </c>
      <c r="TR7" s="243" t="s">
        <v>64</v>
      </c>
      <c r="TS7" s="244" t="s">
        <v>65</v>
      </c>
      <c r="TT7" s="245" t="s">
        <v>66</v>
      </c>
      <c r="TU7" s="246" t="s">
        <v>105</v>
      </c>
      <c r="TV7" s="247" t="s">
        <v>106</v>
      </c>
      <c r="TW7" s="248" t="s">
        <v>107</v>
      </c>
      <c r="TX7" s="249" t="s">
        <v>108</v>
      </c>
      <c r="TY7" s="250" t="s">
        <v>71</v>
      </c>
      <c r="TZ7" s="251" t="s">
        <v>72</v>
      </c>
      <c r="UA7" s="252" t="s">
        <v>73</v>
      </c>
      <c r="UB7" s="255" t="s">
        <v>74</v>
      </c>
      <c r="UC7" s="254" t="s">
        <v>27</v>
      </c>
      <c r="UD7" s="253" t="s">
        <v>28</v>
      </c>
      <c r="UE7" s="254" t="s">
        <v>75</v>
      </c>
      <c r="UF7" s="256" t="s">
        <v>30</v>
      </c>
      <c r="UG7" s="260" t="s">
        <v>31</v>
      </c>
      <c r="UH7" s="261" t="s">
        <v>32</v>
      </c>
      <c r="UI7" s="262" t="s">
        <v>76</v>
      </c>
      <c r="UJ7" s="263" t="s">
        <v>34</v>
      </c>
      <c r="UK7" s="264" t="s">
        <v>35</v>
      </c>
      <c r="UL7" s="265" t="s">
        <v>36</v>
      </c>
      <c r="UM7" s="266" t="s">
        <v>37</v>
      </c>
      <c r="UN7" s="267" t="s">
        <v>38</v>
      </c>
      <c r="UO7" s="268" t="s">
        <v>39</v>
      </c>
      <c r="UP7" s="269" t="s">
        <v>40</v>
      </c>
      <c r="UQ7" s="270" t="s">
        <v>41</v>
      </c>
      <c r="UR7" s="271" t="s">
        <v>42</v>
      </c>
      <c r="US7" s="272" t="s">
        <v>134</v>
      </c>
      <c r="UT7" s="283" t="s">
        <v>44</v>
      </c>
      <c r="UU7" s="271" t="s">
        <v>45</v>
      </c>
      <c r="UV7" s="271" t="s">
        <v>46</v>
      </c>
      <c r="UW7" s="271" t="s">
        <v>47</v>
      </c>
      <c r="UX7" s="271" t="s">
        <v>48</v>
      </c>
      <c r="UY7" s="271" t="s">
        <v>49</v>
      </c>
      <c r="UZ7" s="271" t="s">
        <v>50</v>
      </c>
      <c r="VA7" s="271" t="s">
        <v>51</v>
      </c>
      <c r="VB7" s="271" t="s">
        <v>52</v>
      </c>
      <c r="VC7" s="271" t="s">
        <v>53</v>
      </c>
      <c r="VD7" s="271" t="s">
        <v>54</v>
      </c>
      <c r="VE7" s="271" t="s">
        <v>101</v>
      </c>
      <c r="VF7" s="271" t="s">
        <v>102</v>
      </c>
      <c r="VG7" s="271" t="s">
        <v>103</v>
      </c>
      <c r="VH7" s="271" t="s">
        <v>119</v>
      </c>
      <c r="VI7" s="271" t="s">
        <v>137</v>
      </c>
      <c r="VJ7" s="149"/>
      <c r="VK7" s="45"/>
      <c r="VL7" s="45"/>
      <c r="VM7" s="46"/>
    </row>
    <row r="8" spans="2:588" x14ac:dyDescent="0.2">
      <c r="B8" s="47" t="s">
        <v>89</v>
      </c>
      <c r="C8" s="4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8"/>
      <c r="BX8" s="99"/>
      <c r="BY8" s="99"/>
      <c r="BZ8" s="99"/>
      <c r="CA8" s="52"/>
      <c r="CB8" s="99"/>
      <c r="CC8" s="52"/>
      <c r="CD8" s="52"/>
      <c r="CE8" s="99"/>
      <c r="CF8" s="99"/>
      <c r="CG8" s="99"/>
      <c r="CH8" s="99"/>
      <c r="CI8" s="94"/>
      <c r="CJ8" s="94"/>
      <c r="CK8" s="99"/>
      <c r="CL8" s="99"/>
      <c r="CM8" s="99"/>
      <c r="CN8" s="99"/>
      <c r="CO8" s="99"/>
      <c r="CP8" s="99"/>
      <c r="CQ8" s="99"/>
      <c r="CR8" s="94"/>
      <c r="CS8" s="94"/>
      <c r="CT8" s="94"/>
      <c r="CU8" s="99"/>
      <c r="CV8" s="99"/>
      <c r="CW8" s="99"/>
      <c r="CX8" s="94"/>
      <c r="CY8" s="99"/>
      <c r="CZ8" s="99"/>
      <c r="DA8" s="99"/>
      <c r="DB8" s="99"/>
      <c r="DC8" s="99"/>
      <c r="DD8" s="94"/>
      <c r="DE8" s="94"/>
      <c r="DF8" s="94"/>
      <c r="DG8" s="94"/>
      <c r="DH8" s="94"/>
      <c r="DI8" s="52"/>
      <c r="DJ8" s="94"/>
      <c r="DK8" s="94"/>
      <c r="DL8" s="94"/>
      <c r="DM8" s="94"/>
      <c r="DN8" s="94"/>
      <c r="DO8" s="94"/>
      <c r="DP8" s="94"/>
      <c r="DQ8" s="99"/>
      <c r="DR8" s="94"/>
      <c r="DS8" s="94"/>
      <c r="DT8" s="94"/>
      <c r="DU8" s="94"/>
      <c r="DV8" s="94"/>
      <c r="DW8" s="94"/>
      <c r="DX8" s="94"/>
      <c r="DY8" s="94"/>
      <c r="DZ8" s="94"/>
      <c r="EA8" s="99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9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49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9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49"/>
      <c r="JW8" s="94"/>
      <c r="JX8" s="94"/>
      <c r="JY8" s="94"/>
      <c r="JZ8" s="94"/>
      <c r="KA8" s="94"/>
      <c r="KB8" s="49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49"/>
      <c r="KQ8" s="49"/>
      <c r="KR8" s="49"/>
      <c r="KS8" s="94"/>
      <c r="KT8" s="94"/>
      <c r="KU8" s="94"/>
      <c r="KV8" s="155"/>
      <c r="KW8" s="163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173"/>
      <c r="MS8" s="163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48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52"/>
      <c r="OO8" s="52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9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9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213"/>
      <c r="US8" s="48"/>
      <c r="UT8" s="48"/>
      <c r="UU8" s="48"/>
      <c r="UV8" s="48"/>
      <c r="UW8" s="48"/>
      <c r="UX8" s="48"/>
      <c r="UY8" s="48"/>
      <c r="UZ8" s="48"/>
      <c r="VA8" s="48"/>
      <c r="VB8" s="48"/>
      <c r="VC8" s="48"/>
      <c r="VD8" s="48"/>
      <c r="VE8" s="48"/>
      <c r="VF8" s="48"/>
      <c r="VG8" s="48"/>
      <c r="VH8" s="48"/>
      <c r="VI8" s="48"/>
      <c r="VJ8" s="49"/>
      <c r="VK8" s="55" t="s">
        <v>89</v>
      </c>
      <c r="VL8" s="50"/>
      <c r="VM8" s="51"/>
    </row>
    <row r="9" spans="2:588" ht="3" customHeight="1" x14ac:dyDescent="0.2">
      <c r="B9" s="5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8"/>
      <c r="BX9" s="94"/>
      <c r="BY9" s="94"/>
      <c r="BZ9" s="94"/>
      <c r="CA9" s="52"/>
      <c r="CB9" s="94"/>
      <c r="CC9" s="52"/>
      <c r="CD9" s="52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52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49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  <c r="HX9" s="94"/>
      <c r="HY9" s="94"/>
      <c r="HZ9" s="94"/>
      <c r="IA9" s="94"/>
      <c r="IB9" s="94"/>
      <c r="IC9" s="94"/>
      <c r="ID9" s="94"/>
      <c r="IE9" s="94"/>
      <c r="IF9" s="94"/>
      <c r="IG9" s="94"/>
      <c r="IH9" s="94"/>
      <c r="II9" s="94"/>
      <c r="IJ9" s="94"/>
      <c r="IK9" s="94"/>
      <c r="IL9" s="94"/>
      <c r="IM9" s="94"/>
      <c r="IN9" s="94"/>
      <c r="IO9" s="94"/>
      <c r="IP9" s="94"/>
      <c r="IQ9" s="94"/>
      <c r="IR9" s="94"/>
      <c r="IS9" s="94"/>
      <c r="IT9" s="94"/>
      <c r="IU9" s="94"/>
      <c r="IV9" s="94"/>
      <c r="IW9" s="94"/>
      <c r="IX9" s="94"/>
      <c r="IY9" s="94"/>
      <c r="IZ9" s="94"/>
      <c r="JA9" s="94"/>
      <c r="JB9" s="94"/>
      <c r="JC9" s="94"/>
      <c r="JD9" s="94"/>
      <c r="JE9" s="94"/>
      <c r="JF9" s="94"/>
      <c r="JG9" s="94"/>
      <c r="JH9" s="94"/>
      <c r="JI9" s="94"/>
      <c r="JJ9" s="94"/>
      <c r="JK9" s="94"/>
      <c r="JL9" s="94"/>
      <c r="JM9" s="94"/>
      <c r="JN9" s="94"/>
      <c r="JO9" s="94"/>
      <c r="JP9" s="94"/>
      <c r="JQ9" s="94"/>
      <c r="JR9" s="94"/>
      <c r="JS9" s="94"/>
      <c r="JT9" s="94"/>
      <c r="JU9" s="94"/>
      <c r="JV9" s="49"/>
      <c r="JW9" s="94"/>
      <c r="JX9" s="94"/>
      <c r="JY9" s="94"/>
      <c r="JZ9" s="94"/>
      <c r="KA9" s="94"/>
      <c r="KB9" s="49"/>
      <c r="KC9" s="94"/>
      <c r="KD9" s="94"/>
      <c r="KE9" s="94"/>
      <c r="KF9" s="94"/>
      <c r="KG9" s="94"/>
      <c r="KH9" s="94"/>
      <c r="KI9" s="94"/>
      <c r="KJ9" s="94"/>
      <c r="KK9" s="94"/>
      <c r="KL9" s="94"/>
      <c r="KM9" s="94"/>
      <c r="KN9" s="94"/>
      <c r="KO9" s="94"/>
      <c r="KP9" s="49"/>
      <c r="KQ9" s="49"/>
      <c r="KR9" s="49"/>
      <c r="KS9" s="94"/>
      <c r="KT9" s="94"/>
      <c r="KU9" s="94"/>
      <c r="KV9" s="155"/>
      <c r="KW9" s="163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94"/>
      <c r="MB9" s="94"/>
      <c r="MC9" s="94"/>
      <c r="MD9" s="94"/>
      <c r="ME9" s="94"/>
      <c r="MF9" s="94"/>
      <c r="MG9" s="94"/>
      <c r="MH9" s="94"/>
      <c r="MI9" s="94"/>
      <c r="MJ9" s="94"/>
      <c r="MK9" s="94"/>
      <c r="ML9" s="94"/>
      <c r="MM9" s="94"/>
      <c r="MN9" s="94"/>
      <c r="MO9" s="94"/>
      <c r="MP9" s="94"/>
      <c r="MQ9" s="94"/>
      <c r="MR9" s="173"/>
      <c r="MS9" s="163"/>
      <c r="MT9" s="94"/>
      <c r="MU9" s="94"/>
      <c r="MV9" s="94"/>
      <c r="MW9" s="94"/>
      <c r="MX9" s="94"/>
      <c r="MY9" s="94"/>
      <c r="MZ9" s="94"/>
      <c r="NA9" s="94"/>
      <c r="NB9" s="94"/>
      <c r="NC9" s="94"/>
      <c r="ND9" s="94"/>
      <c r="NE9" s="94"/>
      <c r="NF9" s="94"/>
      <c r="NG9" s="94"/>
      <c r="NH9" s="94"/>
      <c r="NI9" s="94"/>
      <c r="NJ9" s="48"/>
      <c r="NK9" s="94"/>
      <c r="NL9" s="94"/>
      <c r="NM9" s="94"/>
      <c r="NN9" s="94"/>
      <c r="NO9" s="94"/>
      <c r="NP9" s="94"/>
      <c r="NQ9" s="94"/>
      <c r="NR9" s="94"/>
      <c r="NS9" s="94"/>
      <c r="NT9" s="94"/>
      <c r="NU9" s="94"/>
      <c r="NV9" s="94"/>
      <c r="NW9" s="94"/>
      <c r="NX9" s="94"/>
      <c r="NY9" s="94"/>
      <c r="NZ9" s="94"/>
      <c r="OA9" s="94"/>
      <c r="OB9" s="94"/>
      <c r="OC9" s="94"/>
      <c r="OD9" s="94"/>
      <c r="OE9" s="94"/>
      <c r="OF9" s="94"/>
      <c r="OG9" s="94"/>
      <c r="OH9" s="94"/>
      <c r="OI9" s="94"/>
      <c r="OJ9" s="94"/>
      <c r="OK9" s="94"/>
      <c r="OL9" s="94"/>
      <c r="OM9" s="94"/>
      <c r="ON9" s="52"/>
      <c r="OO9" s="52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9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9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213"/>
      <c r="US9" s="48"/>
      <c r="UT9" s="48"/>
      <c r="UU9" s="48"/>
      <c r="UV9" s="48"/>
      <c r="UW9" s="48"/>
      <c r="UX9" s="48"/>
      <c r="UY9" s="48"/>
      <c r="UZ9" s="48"/>
      <c r="VA9" s="48"/>
      <c r="VB9" s="48"/>
      <c r="VC9" s="48"/>
      <c r="VD9" s="48"/>
      <c r="VE9" s="48"/>
      <c r="VF9" s="48"/>
      <c r="VG9" s="48"/>
      <c r="VH9" s="48"/>
      <c r="VI9" s="48"/>
      <c r="VJ9" s="49"/>
      <c r="VK9" s="50"/>
      <c r="VL9" s="50"/>
      <c r="VM9" s="51"/>
    </row>
    <row r="10" spans="2:588" x14ac:dyDescent="0.2">
      <c r="B10" s="52"/>
      <c r="C10" s="53" t="s">
        <v>15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54"/>
      <c r="BR10" s="54"/>
      <c r="BS10" s="54"/>
      <c r="BT10" s="54"/>
      <c r="BU10" s="54"/>
      <c r="BV10" s="54"/>
      <c r="BW10" s="89"/>
      <c r="BX10" s="95"/>
      <c r="BY10" s="95"/>
      <c r="BZ10" s="95"/>
      <c r="CA10" s="57"/>
      <c r="CB10" s="95"/>
      <c r="CC10" s="57"/>
      <c r="CD10" s="57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  <c r="DF10" s="95"/>
      <c r="DG10" s="95"/>
      <c r="DH10" s="95"/>
      <c r="DI10" s="57"/>
      <c r="DJ10" s="95"/>
      <c r="DK10" s="95"/>
      <c r="DL10" s="95"/>
      <c r="DM10" s="95"/>
      <c r="DN10" s="95"/>
      <c r="DO10" s="95"/>
      <c r="DP10" s="95"/>
      <c r="DQ10" s="95"/>
      <c r="DR10" s="95"/>
      <c r="DS10" s="95"/>
      <c r="DT10" s="95"/>
      <c r="DU10" s="95"/>
      <c r="DV10" s="95"/>
      <c r="DW10" s="95"/>
      <c r="DX10" s="95"/>
      <c r="DY10" s="95"/>
      <c r="DZ10" s="95"/>
      <c r="EA10" s="95"/>
      <c r="EB10" s="95"/>
      <c r="EC10" s="95"/>
      <c r="ED10" s="95"/>
      <c r="EE10" s="95"/>
      <c r="EF10" s="95"/>
      <c r="EG10" s="95"/>
      <c r="EH10" s="95"/>
      <c r="EI10" s="95"/>
      <c r="EJ10" s="95"/>
      <c r="EK10" s="95"/>
      <c r="EL10" s="95"/>
      <c r="EM10" s="95"/>
      <c r="EN10" s="95"/>
      <c r="EO10" s="95"/>
      <c r="EP10" s="95"/>
      <c r="EQ10" s="95"/>
      <c r="ER10" s="95"/>
      <c r="ES10" s="95"/>
      <c r="ET10" s="95"/>
      <c r="EU10" s="95"/>
      <c r="EV10" s="95"/>
      <c r="EW10" s="95"/>
      <c r="EX10" s="95"/>
      <c r="EY10" s="95"/>
      <c r="EZ10" s="95"/>
      <c r="FA10" s="95"/>
      <c r="FB10" s="95"/>
      <c r="FC10" s="95"/>
      <c r="FD10" s="95"/>
      <c r="FE10" s="95"/>
      <c r="FF10" s="95"/>
      <c r="FG10" s="95"/>
      <c r="FH10" s="95"/>
      <c r="FI10" s="95"/>
      <c r="FJ10" s="95"/>
      <c r="FK10" s="95"/>
      <c r="FL10" s="95"/>
      <c r="FM10" s="95"/>
      <c r="FN10" s="95"/>
      <c r="FO10" s="95"/>
      <c r="FP10" s="95"/>
      <c r="FQ10" s="95"/>
      <c r="FR10" s="95"/>
      <c r="FS10" s="95"/>
      <c r="FT10" s="95"/>
      <c r="FU10" s="95"/>
      <c r="FV10" s="95"/>
      <c r="FW10" s="95"/>
      <c r="FX10" s="95"/>
      <c r="FY10" s="95"/>
      <c r="FZ10" s="95"/>
      <c r="GA10" s="95"/>
      <c r="GB10" s="95"/>
      <c r="GC10" s="95"/>
      <c r="GD10" s="95"/>
      <c r="GE10" s="95"/>
      <c r="GF10" s="95"/>
      <c r="GG10" s="95"/>
      <c r="GH10" s="95"/>
      <c r="GI10" s="95"/>
      <c r="GJ10" s="95"/>
      <c r="GK10" s="95"/>
      <c r="GL10" s="95"/>
      <c r="GM10" s="95"/>
      <c r="GN10" s="95"/>
      <c r="GO10" s="95"/>
      <c r="GP10" s="95"/>
      <c r="GQ10" s="95"/>
      <c r="GR10" s="95"/>
      <c r="GS10" s="95"/>
      <c r="GT10" s="95"/>
      <c r="GU10" s="95"/>
      <c r="GV10" s="95"/>
      <c r="GW10" s="95"/>
      <c r="GX10" s="95"/>
      <c r="GY10" s="95"/>
      <c r="GZ10" s="95"/>
      <c r="HA10" s="95"/>
      <c r="HB10" s="54"/>
      <c r="HC10" s="95"/>
      <c r="HD10" s="95"/>
      <c r="HE10" s="95"/>
      <c r="HF10" s="95"/>
      <c r="HG10" s="95"/>
      <c r="HH10" s="95"/>
      <c r="HI10" s="95"/>
      <c r="HJ10" s="95"/>
      <c r="HK10" s="95"/>
      <c r="HL10" s="95"/>
      <c r="HM10" s="95"/>
      <c r="HN10" s="95"/>
      <c r="HO10" s="95"/>
      <c r="HP10" s="95"/>
      <c r="HQ10" s="95"/>
      <c r="HR10" s="95"/>
      <c r="HS10" s="95"/>
      <c r="HT10" s="95"/>
      <c r="HU10" s="95"/>
      <c r="HV10" s="95"/>
      <c r="HW10" s="95"/>
      <c r="HX10" s="95"/>
      <c r="HY10" s="95"/>
      <c r="HZ10" s="95"/>
      <c r="IA10" s="95"/>
      <c r="IB10" s="95"/>
      <c r="IC10" s="95"/>
      <c r="ID10" s="95"/>
      <c r="IE10" s="95"/>
      <c r="IF10" s="95"/>
      <c r="IG10" s="95"/>
      <c r="IH10" s="95"/>
      <c r="II10" s="95"/>
      <c r="IJ10" s="95"/>
      <c r="IK10" s="95"/>
      <c r="IL10" s="95"/>
      <c r="IM10" s="95"/>
      <c r="IN10" s="95"/>
      <c r="IO10" s="95"/>
      <c r="IP10" s="95"/>
      <c r="IQ10" s="95"/>
      <c r="IR10" s="95"/>
      <c r="IS10" s="95"/>
      <c r="IT10" s="95"/>
      <c r="IU10" s="95"/>
      <c r="IV10" s="95"/>
      <c r="IW10" s="95"/>
      <c r="IX10" s="95"/>
      <c r="IY10" s="95"/>
      <c r="IZ10" s="95"/>
      <c r="JA10" s="95"/>
      <c r="JB10" s="95"/>
      <c r="JC10" s="95"/>
      <c r="JD10" s="95"/>
      <c r="JE10" s="95"/>
      <c r="JF10" s="95"/>
      <c r="JG10" s="95"/>
      <c r="JH10" s="95"/>
      <c r="JI10" s="95"/>
      <c r="JJ10" s="95"/>
      <c r="JK10" s="95"/>
      <c r="JL10" s="95"/>
      <c r="JM10" s="95"/>
      <c r="JN10" s="95"/>
      <c r="JO10" s="95"/>
      <c r="JP10" s="95"/>
      <c r="JQ10" s="95"/>
      <c r="JR10" s="95"/>
      <c r="JS10" s="95"/>
      <c r="JT10" s="95"/>
      <c r="JU10" s="95"/>
      <c r="JV10" s="54"/>
      <c r="JW10" s="95"/>
      <c r="JX10" s="95"/>
      <c r="JY10" s="95"/>
      <c r="JZ10" s="95"/>
      <c r="KA10" s="95"/>
      <c r="KB10" s="54"/>
      <c r="KC10" s="95"/>
      <c r="KD10" s="95"/>
      <c r="KE10" s="95"/>
      <c r="KF10" s="95"/>
      <c r="KG10" s="95"/>
      <c r="KH10" s="95"/>
      <c r="KI10" s="95"/>
      <c r="KJ10" s="95"/>
      <c r="KK10" s="95"/>
      <c r="KL10" s="95"/>
      <c r="KM10" s="95"/>
      <c r="KN10" s="95"/>
      <c r="KO10" s="95"/>
      <c r="KP10" s="54"/>
      <c r="KQ10" s="54"/>
      <c r="KR10" s="54"/>
      <c r="KS10" s="95"/>
      <c r="KT10" s="95"/>
      <c r="KU10" s="95"/>
      <c r="KV10" s="156"/>
      <c r="KW10" s="164"/>
      <c r="KX10" s="95"/>
      <c r="KY10" s="95"/>
      <c r="KZ10" s="95"/>
      <c r="LA10" s="95"/>
      <c r="LB10" s="95"/>
      <c r="LC10" s="95"/>
      <c r="LD10" s="95"/>
      <c r="LE10" s="95"/>
      <c r="LF10" s="95"/>
      <c r="LG10" s="95"/>
      <c r="LH10" s="95"/>
      <c r="LI10" s="95"/>
      <c r="LJ10" s="95"/>
      <c r="LK10" s="95"/>
      <c r="LL10" s="95"/>
      <c r="LM10" s="95"/>
      <c r="LN10" s="95"/>
      <c r="LO10" s="95"/>
      <c r="LP10" s="95"/>
      <c r="LQ10" s="95"/>
      <c r="LR10" s="95"/>
      <c r="LS10" s="95"/>
      <c r="LT10" s="95"/>
      <c r="LU10" s="95"/>
      <c r="LV10" s="95"/>
      <c r="LW10" s="95"/>
      <c r="LX10" s="95"/>
      <c r="LY10" s="95"/>
      <c r="LZ10" s="95"/>
      <c r="MA10" s="95"/>
      <c r="MB10" s="95"/>
      <c r="MC10" s="95"/>
      <c r="MD10" s="95"/>
      <c r="ME10" s="95"/>
      <c r="MF10" s="95"/>
      <c r="MG10" s="95"/>
      <c r="MH10" s="95"/>
      <c r="MI10" s="95"/>
      <c r="MJ10" s="95"/>
      <c r="MK10" s="95"/>
      <c r="ML10" s="95"/>
      <c r="MM10" s="95"/>
      <c r="MN10" s="95"/>
      <c r="MO10" s="95"/>
      <c r="MP10" s="95"/>
      <c r="MQ10" s="95"/>
      <c r="MR10" s="174"/>
      <c r="MS10" s="164"/>
      <c r="MT10" s="95"/>
      <c r="MU10" s="95"/>
      <c r="MV10" s="95"/>
      <c r="MW10" s="95"/>
      <c r="MX10" s="95"/>
      <c r="MY10" s="95"/>
      <c r="MZ10" s="95"/>
      <c r="NA10" s="95"/>
      <c r="NB10" s="95"/>
      <c r="NC10" s="95"/>
      <c r="ND10" s="95"/>
      <c r="NE10" s="95"/>
      <c r="NF10" s="95"/>
      <c r="NG10" s="95"/>
      <c r="NH10" s="95"/>
      <c r="NI10" s="95"/>
      <c r="NJ10" s="89"/>
      <c r="NK10" s="95"/>
      <c r="NL10" s="95"/>
      <c r="NM10" s="95"/>
      <c r="NN10" s="95"/>
      <c r="NO10" s="95"/>
      <c r="NP10" s="95"/>
      <c r="NQ10" s="95"/>
      <c r="NR10" s="95"/>
      <c r="NS10" s="95"/>
      <c r="NT10" s="95"/>
      <c r="NU10" s="95"/>
      <c r="NV10" s="95"/>
      <c r="NW10" s="95"/>
      <c r="NX10" s="95"/>
      <c r="NY10" s="95"/>
      <c r="NZ10" s="95"/>
      <c r="OA10" s="95"/>
      <c r="OB10" s="95"/>
      <c r="OC10" s="95"/>
      <c r="OD10" s="95"/>
      <c r="OE10" s="95"/>
      <c r="OF10" s="95"/>
      <c r="OG10" s="95"/>
      <c r="OH10" s="95"/>
      <c r="OI10" s="95"/>
      <c r="OJ10" s="95"/>
      <c r="OK10" s="95"/>
      <c r="OL10" s="95"/>
      <c r="OM10" s="95"/>
      <c r="ON10" s="57"/>
      <c r="OO10" s="57"/>
      <c r="OP10" s="89"/>
      <c r="OQ10" s="89"/>
      <c r="OR10" s="89"/>
      <c r="OS10" s="89"/>
      <c r="OT10" s="89"/>
      <c r="OU10" s="89"/>
      <c r="OV10" s="89"/>
      <c r="OW10" s="89"/>
      <c r="OX10" s="89"/>
      <c r="OY10" s="89"/>
      <c r="OZ10" s="89"/>
      <c r="PA10" s="89"/>
      <c r="PB10" s="89"/>
      <c r="PC10" s="89"/>
      <c r="PD10" s="89"/>
      <c r="PE10" s="89"/>
      <c r="PF10" s="89"/>
      <c r="PG10" s="89"/>
      <c r="PH10" s="89"/>
      <c r="PI10" s="89"/>
      <c r="PJ10" s="89"/>
      <c r="PK10" s="89"/>
      <c r="PL10" s="89"/>
      <c r="PM10" s="89"/>
      <c r="PN10" s="89"/>
      <c r="PO10" s="89"/>
      <c r="PP10" s="89"/>
      <c r="PQ10" s="89"/>
      <c r="PR10" s="89"/>
      <c r="PS10" s="89"/>
      <c r="PT10" s="89"/>
      <c r="PU10" s="89"/>
      <c r="PV10" s="89"/>
      <c r="PW10" s="89"/>
      <c r="PX10" s="89"/>
      <c r="PY10" s="89"/>
      <c r="PZ10" s="89"/>
      <c r="QA10" s="89"/>
      <c r="QB10" s="89"/>
      <c r="QC10" s="89"/>
      <c r="QD10" s="89"/>
      <c r="QE10" s="89"/>
      <c r="QF10" s="89"/>
      <c r="QG10" s="89"/>
      <c r="QH10" s="89"/>
      <c r="QI10" s="89"/>
      <c r="QJ10" s="89"/>
      <c r="QK10" s="89"/>
      <c r="QL10" s="89"/>
      <c r="QM10" s="89"/>
      <c r="QN10" s="89"/>
      <c r="QO10" s="89"/>
      <c r="QP10" s="89"/>
      <c r="QQ10" s="89"/>
      <c r="QR10" s="89"/>
      <c r="QS10" s="89"/>
      <c r="QT10" s="89"/>
      <c r="QU10" s="89"/>
      <c r="QV10" s="89"/>
      <c r="QW10" s="89"/>
      <c r="QX10" s="89"/>
      <c r="QY10" s="89"/>
      <c r="QZ10" s="89"/>
      <c r="RA10" s="89"/>
      <c r="RB10" s="89"/>
      <c r="RC10" s="89"/>
      <c r="RD10" s="89"/>
      <c r="RE10" s="89"/>
      <c r="RF10" s="89"/>
      <c r="RG10" s="89"/>
      <c r="RH10" s="89"/>
      <c r="RI10" s="89"/>
      <c r="RJ10" s="89"/>
      <c r="RK10" s="89"/>
      <c r="RL10" s="89"/>
      <c r="RM10" s="89"/>
      <c r="RN10" s="89"/>
      <c r="RO10" s="89"/>
      <c r="RP10" s="89"/>
      <c r="RQ10" s="89"/>
      <c r="RR10" s="89"/>
      <c r="RS10" s="89"/>
      <c r="RT10" s="89"/>
      <c r="RU10" s="89"/>
      <c r="RV10" s="89"/>
      <c r="RW10" s="89"/>
      <c r="RX10" s="89"/>
      <c r="RY10" s="89"/>
      <c r="RZ10" s="89"/>
      <c r="SA10" s="89"/>
      <c r="SB10" s="89"/>
      <c r="SC10" s="89"/>
      <c r="SD10" s="89"/>
      <c r="SE10" s="89"/>
      <c r="SF10" s="54"/>
      <c r="SG10" s="89"/>
      <c r="SH10" s="89"/>
      <c r="SI10" s="89"/>
      <c r="SJ10" s="89"/>
      <c r="SK10" s="89"/>
      <c r="SL10" s="89"/>
      <c r="SM10" s="89"/>
      <c r="SN10" s="89"/>
      <c r="SO10" s="89"/>
      <c r="SP10" s="89"/>
      <c r="SQ10" s="89"/>
      <c r="SR10" s="89"/>
      <c r="SS10" s="89"/>
      <c r="ST10" s="209"/>
      <c r="SU10" s="89"/>
      <c r="SV10" s="89"/>
      <c r="SW10" s="89"/>
      <c r="SX10" s="89"/>
      <c r="SY10" s="89"/>
      <c r="SZ10" s="89"/>
      <c r="TA10" s="89"/>
      <c r="TB10" s="89"/>
      <c r="TC10" s="89"/>
      <c r="TD10" s="89"/>
      <c r="TE10" s="89"/>
      <c r="TF10" s="89"/>
      <c r="TG10" s="89"/>
      <c r="TH10" s="89"/>
      <c r="TI10" s="89"/>
      <c r="TJ10" s="89"/>
      <c r="TK10" s="89"/>
      <c r="TL10" s="89"/>
      <c r="TM10" s="89"/>
      <c r="TN10" s="89"/>
      <c r="TO10" s="89"/>
      <c r="TP10" s="89"/>
      <c r="TQ10" s="89"/>
      <c r="TR10" s="89"/>
      <c r="TS10" s="89"/>
      <c r="TT10" s="89"/>
      <c r="TU10" s="89"/>
      <c r="TV10" s="89"/>
      <c r="TW10" s="89"/>
      <c r="TX10" s="89"/>
      <c r="TY10" s="89"/>
      <c r="TZ10" s="151"/>
      <c r="UA10" s="89"/>
      <c r="UB10" s="54"/>
      <c r="UC10" s="89"/>
      <c r="UD10" s="89"/>
      <c r="UE10" s="89"/>
      <c r="UF10" s="89"/>
      <c r="UG10" s="89"/>
      <c r="UH10" s="89"/>
      <c r="UI10" s="89"/>
      <c r="UJ10" s="89"/>
      <c r="UK10" s="89"/>
      <c r="UL10" s="89"/>
      <c r="UM10" s="89"/>
      <c r="UN10" s="89"/>
      <c r="UO10" s="89"/>
      <c r="UP10" s="89"/>
      <c r="UQ10" s="89"/>
      <c r="UR10" s="209"/>
      <c r="US10" s="89"/>
      <c r="UT10" s="275"/>
      <c r="UU10" s="275"/>
      <c r="UV10" s="275"/>
      <c r="UW10" s="275"/>
      <c r="UX10" s="275"/>
      <c r="UY10" s="275"/>
      <c r="UZ10" s="275"/>
      <c r="VA10" s="275"/>
      <c r="VB10" s="275"/>
      <c r="VC10" s="275"/>
      <c r="VD10" s="275"/>
      <c r="VE10" s="275"/>
      <c r="VF10" s="275"/>
      <c r="VG10" s="275"/>
      <c r="VH10" s="275"/>
      <c r="VI10" s="275"/>
      <c r="VJ10" s="54"/>
      <c r="VK10" s="112">
        <v>51006.002</v>
      </c>
      <c r="VL10" s="55" t="s">
        <v>84</v>
      </c>
      <c r="VM10" s="51"/>
    </row>
    <row r="11" spans="2:588" x14ac:dyDescent="0.2">
      <c r="B11" s="52"/>
      <c r="C11" s="56" t="s">
        <v>14</v>
      </c>
      <c r="D11" s="49" t="s">
        <v>2</v>
      </c>
      <c r="E11" s="54">
        <v>37366</v>
      </c>
      <c r="F11" s="54">
        <v>54244.353000000003</v>
      </c>
      <c r="G11" s="54">
        <v>52645.576999999997</v>
      </c>
      <c r="H11" s="54">
        <v>45884.358999999997</v>
      </c>
      <c r="I11" s="54">
        <v>44082.03</v>
      </c>
      <c r="J11" s="54">
        <v>45094.881999999998</v>
      </c>
      <c r="K11" s="54">
        <v>42116.235999999997</v>
      </c>
      <c r="L11" s="54">
        <v>47672.712</v>
      </c>
      <c r="M11" s="54">
        <v>46059.635000000002</v>
      </c>
      <c r="N11" s="54">
        <v>45753.724000000002</v>
      </c>
      <c r="O11" s="54">
        <v>53413.478999999999</v>
      </c>
      <c r="P11" s="54">
        <v>58462.061999999998</v>
      </c>
      <c r="Q11" s="54">
        <v>46848.78</v>
      </c>
      <c r="R11" s="54">
        <v>50854.050999999999</v>
      </c>
      <c r="S11" s="54">
        <v>57860.762000000002</v>
      </c>
      <c r="T11" s="54">
        <v>52314.589</v>
      </c>
      <c r="U11" s="54">
        <v>53480.327000000005</v>
      </c>
      <c r="V11" s="54">
        <v>55703.137999999999</v>
      </c>
      <c r="W11" s="102">
        <v>55216.446851738001</v>
      </c>
      <c r="X11" s="54">
        <v>48619.168000000005</v>
      </c>
      <c r="Y11" s="54">
        <v>50979.507999999994</v>
      </c>
      <c r="Z11" s="54">
        <v>55739.184999999998</v>
      </c>
      <c r="AA11" s="105">
        <v>50315.650466437</v>
      </c>
      <c r="AB11" s="54">
        <v>44914.531000000003</v>
      </c>
      <c r="AC11" s="54">
        <v>47386.444000000003</v>
      </c>
      <c r="AD11" s="54">
        <v>46508.92</v>
      </c>
      <c r="AE11" s="105">
        <v>48349.232335061999</v>
      </c>
      <c r="AF11" s="54">
        <v>43281</v>
      </c>
      <c r="AG11" s="54">
        <v>41759.104999999996</v>
      </c>
      <c r="AH11" s="54">
        <v>43786</v>
      </c>
      <c r="AI11" s="105">
        <v>47204.064240339998</v>
      </c>
      <c r="AJ11" s="54">
        <v>41014</v>
      </c>
      <c r="AK11" s="54">
        <v>41689</v>
      </c>
      <c r="AL11" s="54">
        <v>46895.267</v>
      </c>
      <c r="AM11" s="105">
        <v>50898.789840158999</v>
      </c>
      <c r="AN11" s="54">
        <v>45356.41</v>
      </c>
      <c r="AO11" s="54">
        <v>44944</v>
      </c>
      <c r="AP11" s="54">
        <v>45168</v>
      </c>
      <c r="AQ11" s="105">
        <v>53505.442292423999</v>
      </c>
      <c r="AR11" s="54">
        <v>46209.466</v>
      </c>
      <c r="AS11" s="54">
        <v>46126.731</v>
      </c>
      <c r="AT11" s="54">
        <v>46764.998</v>
      </c>
      <c r="AU11" s="105">
        <v>50525.150642658002</v>
      </c>
      <c r="AV11" s="54">
        <v>50427.633000000002</v>
      </c>
      <c r="AW11" s="54">
        <v>54207.266000000003</v>
      </c>
      <c r="AX11" s="54">
        <v>60109.154000000002</v>
      </c>
      <c r="AY11" s="105">
        <v>66674.405498257998</v>
      </c>
      <c r="AZ11" s="54">
        <v>79886.278999999995</v>
      </c>
      <c r="BA11" s="54">
        <v>62303</v>
      </c>
      <c r="BB11" s="54">
        <v>54909.54</v>
      </c>
      <c r="BC11" s="105">
        <v>56751.923310885999</v>
      </c>
      <c r="BD11" s="54">
        <v>48867.423999999999</v>
      </c>
      <c r="BE11" s="54">
        <v>48051.607000000004</v>
      </c>
      <c r="BF11" s="54">
        <v>45912.928816</v>
      </c>
      <c r="BG11" s="105">
        <v>54748.313202944999</v>
      </c>
      <c r="BH11" s="54">
        <v>48829.463000000003</v>
      </c>
      <c r="BI11" s="54">
        <v>52989.46</v>
      </c>
      <c r="BJ11" s="54">
        <v>51827.830999999998</v>
      </c>
      <c r="BK11" s="105">
        <v>54782.785041379</v>
      </c>
      <c r="BL11" s="54">
        <v>49188.886999999995</v>
      </c>
      <c r="BM11" s="54">
        <v>48643.404999999999</v>
      </c>
      <c r="BN11" s="54">
        <v>53270.328999999998</v>
      </c>
      <c r="BO11" s="105">
        <v>64660.098470090001</v>
      </c>
      <c r="BP11" s="54">
        <v>55108.569000000003</v>
      </c>
      <c r="BQ11" s="54">
        <v>56020.113000000005</v>
      </c>
      <c r="BR11" s="54">
        <v>55593.629000000001</v>
      </c>
      <c r="BS11" s="54">
        <v>58441.830239729003</v>
      </c>
      <c r="BT11" s="54">
        <v>54017.519</v>
      </c>
      <c r="BU11" s="54">
        <v>52921.388999999996</v>
      </c>
      <c r="BV11" s="54">
        <v>51579.506999999998</v>
      </c>
      <c r="BW11" s="57">
        <v>53176.628231388</v>
      </c>
      <c r="BX11" s="95">
        <v>48324.923000000003</v>
      </c>
      <c r="BY11" s="95">
        <v>49273.564999999995</v>
      </c>
      <c r="BZ11" s="95">
        <v>50240.575000000004</v>
      </c>
      <c r="CA11" s="95">
        <v>53055.674999999996</v>
      </c>
      <c r="CB11" s="95">
        <v>48596.417000000001</v>
      </c>
      <c r="CC11" s="57">
        <v>47459.636999999995</v>
      </c>
      <c r="CD11" s="57">
        <v>51897.514999999999</v>
      </c>
      <c r="CE11" s="57">
        <v>56829.546000000002</v>
      </c>
      <c r="CF11" s="114">
        <v>51365.245999999999</v>
      </c>
      <c r="CG11" s="114">
        <v>53387.212</v>
      </c>
      <c r="CH11" s="114">
        <v>57475.406000000003</v>
      </c>
      <c r="CI11" s="114">
        <v>57300.678</v>
      </c>
      <c r="CJ11" s="114">
        <v>49189.967999999993</v>
      </c>
      <c r="CK11" s="114">
        <v>50592.741000000002</v>
      </c>
      <c r="CL11" s="114">
        <v>51781.51</v>
      </c>
      <c r="CM11" s="114">
        <v>59223.686000000002</v>
      </c>
      <c r="CN11" s="114">
        <v>49189.967999999993</v>
      </c>
      <c r="CO11" s="114">
        <v>55359.476999999999</v>
      </c>
      <c r="CP11" s="114">
        <v>63584.720999999998</v>
      </c>
      <c r="CQ11" s="114">
        <v>67342.718999999997</v>
      </c>
      <c r="CR11" s="114">
        <v>65251.408000000003</v>
      </c>
      <c r="CS11" s="114">
        <v>79408.798999999999</v>
      </c>
      <c r="CT11" s="114">
        <v>97108.698999999993</v>
      </c>
      <c r="CU11" s="114">
        <v>77594.945999999996</v>
      </c>
      <c r="CV11" s="114">
        <v>63764.627</v>
      </c>
      <c r="CW11" s="114">
        <v>59251.296999999999</v>
      </c>
      <c r="CX11" s="114">
        <v>57185.063999999998</v>
      </c>
      <c r="CY11" s="114">
        <v>58703.111000000004</v>
      </c>
      <c r="CZ11" s="114">
        <v>51730.976999999999</v>
      </c>
      <c r="DA11" s="114">
        <v>57447.659</v>
      </c>
      <c r="DB11" s="114">
        <v>56815.688000000002</v>
      </c>
      <c r="DC11" s="114">
        <v>65656.573999999993</v>
      </c>
      <c r="DD11" s="114">
        <v>58022.464</v>
      </c>
      <c r="DE11" s="114">
        <v>60966.786</v>
      </c>
      <c r="DF11" s="114">
        <v>59102.241000000002</v>
      </c>
      <c r="DG11" s="114">
        <v>64857.339</v>
      </c>
      <c r="DH11" s="114">
        <v>60683.745000000003</v>
      </c>
      <c r="DI11" s="116">
        <v>58990.784</v>
      </c>
      <c r="DJ11" s="114">
        <v>64093.604999999996</v>
      </c>
      <c r="DK11" s="114">
        <v>77151.471000000005</v>
      </c>
      <c r="DL11" s="114">
        <v>73481.264999999999</v>
      </c>
      <c r="DM11" s="114">
        <v>69560.436000000002</v>
      </c>
      <c r="DN11" s="114">
        <v>66380.205000000002</v>
      </c>
      <c r="DO11" s="114">
        <v>67565</v>
      </c>
      <c r="DP11" s="114">
        <v>61691.957999999999</v>
      </c>
      <c r="DQ11" s="114">
        <v>60993.919999999998</v>
      </c>
      <c r="DR11" s="114">
        <v>59196.211000000003</v>
      </c>
      <c r="DS11" s="114">
        <v>65540.801999999996</v>
      </c>
      <c r="DT11" s="114">
        <v>57937.130000000005</v>
      </c>
      <c r="DU11" s="114">
        <v>61922.753999999906</v>
      </c>
      <c r="DV11" s="114">
        <v>58183.555</v>
      </c>
      <c r="DW11" s="114">
        <v>63028.292000000001</v>
      </c>
      <c r="DX11" s="114">
        <v>55101.690999999999</v>
      </c>
      <c r="DY11" s="114">
        <v>61408.415999999997</v>
      </c>
      <c r="DZ11" s="114">
        <v>63412.736000000004</v>
      </c>
      <c r="EA11" s="114">
        <v>67298.212</v>
      </c>
      <c r="EB11" s="114">
        <v>60326.047999999995</v>
      </c>
      <c r="EC11" s="114">
        <v>61767.177000000003</v>
      </c>
      <c r="ED11" s="114">
        <v>60203.131999999998</v>
      </c>
      <c r="EE11" s="114">
        <v>69210.376999999993</v>
      </c>
      <c r="EF11" s="114">
        <v>63589.544000000002</v>
      </c>
      <c r="EG11" s="114">
        <v>59093.472000000002</v>
      </c>
      <c r="EH11" s="114">
        <v>58218.197999999997</v>
      </c>
      <c r="EI11" s="114">
        <v>65489.421000000002</v>
      </c>
      <c r="EJ11" s="114">
        <v>65662.831107000005</v>
      </c>
      <c r="EK11" s="114">
        <v>74223.641106999989</v>
      </c>
      <c r="EL11" s="114">
        <v>73051.934106999994</v>
      </c>
      <c r="EM11" s="114">
        <v>89589.459453031988</v>
      </c>
      <c r="EN11" s="114">
        <v>94891.784106999999</v>
      </c>
      <c r="EO11" s="114">
        <v>97926.732106999989</v>
      </c>
      <c r="EP11" s="114">
        <v>78675.650106999994</v>
      </c>
      <c r="EQ11" s="114">
        <v>77685.655809254997</v>
      </c>
      <c r="ER11" s="114">
        <v>68012.377106999993</v>
      </c>
      <c r="ES11" s="114">
        <v>67238.541106999997</v>
      </c>
      <c r="ET11" s="114">
        <v>69016.863106999997</v>
      </c>
      <c r="EU11" s="114">
        <v>73307.518106999996</v>
      </c>
      <c r="EV11" s="114">
        <v>67096.245106999995</v>
      </c>
      <c r="EW11" s="114">
        <v>68616.385106999995</v>
      </c>
      <c r="EX11" s="114">
        <v>72854.716107</v>
      </c>
      <c r="EY11" s="114">
        <v>70974.351106999995</v>
      </c>
      <c r="EZ11" s="114">
        <v>64217.476000000002</v>
      </c>
      <c r="FA11" s="114">
        <v>61464.188000000002</v>
      </c>
      <c r="FB11" s="114">
        <v>60551.497000000003</v>
      </c>
      <c r="FC11" s="114">
        <v>70568.47270696699</v>
      </c>
      <c r="FD11" s="114">
        <v>60829.957000000002</v>
      </c>
      <c r="FE11" s="114">
        <v>61005.216999999997</v>
      </c>
      <c r="FF11" s="114">
        <v>72508.834000000003</v>
      </c>
      <c r="FG11" s="114">
        <v>100387.88451673</v>
      </c>
      <c r="FH11" s="114">
        <v>78810.092000000004</v>
      </c>
      <c r="FI11" s="114">
        <v>77675.497000000003</v>
      </c>
      <c r="FJ11" s="114">
        <v>74352.285999999993</v>
      </c>
      <c r="FK11" s="114">
        <v>78533.641308516002</v>
      </c>
      <c r="FL11" s="114">
        <v>66830.047000000006</v>
      </c>
      <c r="FM11" s="114">
        <v>63462.531000000003</v>
      </c>
      <c r="FN11" s="114">
        <v>62350.091</v>
      </c>
      <c r="FO11" s="114">
        <v>74811.592744889</v>
      </c>
      <c r="FP11" s="114">
        <v>65013.082999999999</v>
      </c>
      <c r="FQ11" s="114">
        <v>61375.385000000002</v>
      </c>
      <c r="FR11" s="114">
        <v>59323.296000000002</v>
      </c>
      <c r="FS11" s="114">
        <v>70903.197341246007</v>
      </c>
      <c r="FT11" s="114">
        <v>63029.77</v>
      </c>
      <c r="FU11" s="114">
        <v>69064.664999999994</v>
      </c>
      <c r="FV11" s="114">
        <v>70306.861999999994</v>
      </c>
      <c r="FW11" s="114">
        <v>77058.784419085991</v>
      </c>
      <c r="FX11" s="114">
        <v>64846.857000000004</v>
      </c>
      <c r="FY11" s="114">
        <v>65045.425000000003</v>
      </c>
      <c r="FZ11" s="114">
        <v>66546.005000000005</v>
      </c>
      <c r="GA11" s="114">
        <v>79877.020025733</v>
      </c>
      <c r="GB11" s="114">
        <v>62082.228000000003</v>
      </c>
      <c r="GC11" s="114">
        <v>61162.851000000002</v>
      </c>
      <c r="GD11" s="114">
        <v>68888.293999999994</v>
      </c>
      <c r="GE11" s="114">
        <v>83214.491432936004</v>
      </c>
      <c r="GF11" s="114">
        <v>76227.313999999998</v>
      </c>
      <c r="GG11" s="114">
        <v>84107.798999999999</v>
      </c>
      <c r="GH11" s="114">
        <v>95702.877999999997</v>
      </c>
      <c r="GI11" s="114">
        <v>111661.131331344</v>
      </c>
      <c r="GJ11" s="114">
        <v>95590.535999999993</v>
      </c>
      <c r="GK11" s="114">
        <v>79970.888000000006</v>
      </c>
      <c r="GL11" s="114">
        <v>74830.797000000006</v>
      </c>
      <c r="GM11" s="114">
        <v>77688.035902773991</v>
      </c>
      <c r="GN11" s="114">
        <v>66000.232000000004</v>
      </c>
      <c r="GO11" s="114">
        <v>73087.331999999995</v>
      </c>
      <c r="GP11" s="114">
        <v>70990.441999999995</v>
      </c>
      <c r="GQ11" s="114">
        <v>74691.072</v>
      </c>
      <c r="GR11" s="114">
        <v>71311.13</v>
      </c>
      <c r="GS11" s="114">
        <v>70551.214999999997</v>
      </c>
      <c r="GT11" s="114">
        <v>70559.350000000006</v>
      </c>
      <c r="GU11" s="114">
        <v>77576.683000000005</v>
      </c>
      <c r="GV11" s="114">
        <v>69819.248000000007</v>
      </c>
      <c r="GW11" s="114">
        <v>67499.107999999993</v>
      </c>
      <c r="GX11" s="114">
        <v>65622.145000000004</v>
      </c>
      <c r="GY11" s="114">
        <v>71176.434999999998</v>
      </c>
      <c r="GZ11" s="114">
        <v>66582.062999999995</v>
      </c>
      <c r="HA11" s="114">
        <v>76170.337</v>
      </c>
      <c r="HB11" s="144">
        <v>84709.914999999994</v>
      </c>
      <c r="HC11" s="114">
        <v>105002.204</v>
      </c>
      <c r="HD11" s="114">
        <v>84546.898000000001</v>
      </c>
      <c r="HE11" s="114">
        <v>79653.118000000002</v>
      </c>
      <c r="HF11" s="114">
        <v>77886.979000000007</v>
      </c>
      <c r="HG11" s="114">
        <v>80648.153335110008</v>
      </c>
      <c r="HH11" s="114">
        <v>71028.839000000007</v>
      </c>
      <c r="HI11" s="114">
        <v>69354.384000000005</v>
      </c>
      <c r="HJ11" s="114">
        <v>79274.793000000005</v>
      </c>
      <c r="HK11" s="114">
        <v>77720.848715648011</v>
      </c>
      <c r="HL11" s="114">
        <v>68490.27</v>
      </c>
      <c r="HM11" s="114">
        <v>67013.633000000002</v>
      </c>
      <c r="HN11" s="114">
        <v>72964.543999999994</v>
      </c>
      <c r="HO11" s="114">
        <v>80608.011510900003</v>
      </c>
      <c r="HP11" s="114">
        <v>74611.982999999993</v>
      </c>
      <c r="HQ11" s="114">
        <v>70106.620999999999</v>
      </c>
      <c r="HR11" s="114">
        <v>70911.129000000001</v>
      </c>
      <c r="HS11" s="114">
        <v>84584.117130008992</v>
      </c>
      <c r="HT11" s="114">
        <v>69238.754000000001</v>
      </c>
      <c r="HU11" s="114">
        <v>77025.069000000003</v>
      </c>
      <c r="HV11" s="114">
        <v>70575.106</v>
      </c>
      <c r="HW11" s="114">
        <v>78346.712003629</v>
      </c>
      <c r="HX11" s="114">
        <v>69985.857999999993</v>
      </c>
      <c r="HY11" s="114">
        <v>79750.808999999994</v>
      </c>
      <c r="HZ11" s="114">
        <v>85278.971000000005</v>
      </c>
      <c r="IA11" s="114">
        <v>96873.531808</v>
      </c>
      <c r="IB11" s="114">
        <v>95977.934999999998</v>
      </c>
      <c r="IC11" s="114">
        <v>128578.56</v>
      </c>
      <c r="ID11" s="114">
        <v>128033.909</v>
      </c>
      <c r="IE11" s="114">
        <v>107835.680129616</v>
      </c>
      <c r="IF11" s="114">
        <v>85787.63</v>
      </c>
      <c r="IG11" s="114">
        <v>81106.092999999993</v>
      </c>
      <c r="IH11" s="114">
        <v>78186.774999999994</v>
      </c>
      <c r="II11" s="114">
        <v>83390.498000000007</v>
      </c>
      <c r="IJ11" s="114">
        <v>81352.021999999997</v>
      </c>
      <c r="IK11" s="114">
        <v>78069.881999999998</v>
      </c>
      <c r="IL11" s="114">
        <v>76946.297999999995</v>
      </c>
      <c r="IM11" s="114">
        <v>85002.957999999999</v>
      </c>
      <c r="IN11" s="114">
        <v>76681.61</v>
      </c>
      <c r="IO11" s="114">
        <v>80639.745999999999</v>
      </c>
      <c r="IP11" s="114">
        <v>77886.979000000007</v>
      </c>
      <c r="IQ11" s="114">
        <v>81060.45</v>
      </c>
      <c r="IR11" s="114">
        <v>74564.524999999994</v>
      </c>
      <c r="IS11" s="114">
        <v>72555.569000000003</v>
      </c>
      <c r="IT11" s="114">
        <v>80732.72</v>
      </c>
      <c r="IU11" s="114">
        <v>84656.760999999999</v>
      </c>
      <c r="IV11" s="114">
        <v>83362.377999999997</v>
      </c>
      <c r="IW11" s="114">
        <v>84944.066000000006</v>
      </c>
      <c r="IX11" s="114">
        <v>99422.661999999997</v>
      </c>
      <c r="IY11" s="114">
        <v>112739.527</v>
      </c>
      <c r="IZ11" s="114">
        <v>93560.418000000005</v>
      </c>
      <c r="JA11" s="114">
        <v>89251.149000000005</v>
      </c>
      <c r="JB11" s="114">
        <v>85131.498999999996</v>
      </c>
      <c r="JC11" s="114">
        <v>84417.509000000005</v>
      </c>
      <c r="JD11" s="114">
        <v>80169.395999999993</v>
      </c>
      <c r="JE11" s="114">
        <v>86802.494000000006</v>
      </c>
      <c r="JF11" s="114">
        <v>82610.945999999996</v>
      </c>
      <c r="JG11" s="114">
        <v>84919.627999999997</v>
      </c>
      <c r="JH11" s="114">
        <v>83117.56</v>
      </c>
      <c r="JI11" s="114">
        <v>81742.997000000003</v>
      </c>
      <c r="JJ11" s="114">
        <v>81716.601999999999</v>
      </c>
      <c r="JK11" s="114">
        <v>84409.156000000003</v>
      </c>
      <c r="JL11" s="114">
        <v>75284.225000000006</v>
      </c>
      <c r="JM11" s="114">
        <v>75583.472999999998</v>
      </c>
      <c r="JN11" s="114">
        <v>75713.941999999995</v>
      </c>
      <c r="JO11" s="114">
        <v>87934.846999999994</v>
      </c>
      <c r="JP11" s="114">
        <v>89827.801000000007</v>
      </c>
      <c r="JQ11" s="114">
        <v>85821.641000000003</v>
      </c>
      <c r="JR11" s="114">
        <v>92875.006999999998</v>
      </c>
      <c r="JS11" s="114">
        <v>99848.334000000003</v>
      </c>
      <c r="JT11" s="114">
        <v>90368.585000000006</v>
      </c>
      <c r="JU11" s="114">
        <v>89642.451000000001</v>
      </c>
      <c r="JV11" s="144">
        <v>95589.587</v>
      </c>
      <c r="JW11" s="114">
        <v>126003.24800000001</v>
      </c>
      <c r="JX11" s="114">
        <v>122673.542</v>
      </c>
      <c r="JY11" s="114">
        <v>112962.355</v>
      </c>
      <c r="JZ11" s="114">
        <v>95645.112999999998</v>
      </c>
      <c r="KA11" s="114">
        <v>89270.513000000006</v>
      </c>
      <c r="KB11" s="144">
        <v>80767.91</v>
      </c>
      <c r="KC11" s="114">
        <v>85018.698999999993</v>
      </c>
      <c r="KD11" s="114">
        <v>85180.922000000006</v>
      </c>
      <c r="KE11" s="114">
        <v>84949.365000000005</v>
      </c>
      <c r="KF11" s="114">
        <v>78617.962</v>
      </c>
      <c r="KG11" s="114">
        <v>84746.237999999998</v>
      </c>
      <c r="KH11" s="114">
        <v>83445.813999999998</v>
      </c>
      <c r="KI11" s="114">
        <v>89011.528000000006</v>
      </c>
      <c r="KJ11" s="114"/>
      <c r="KK11" s="114">
        <v>81353.67</v>
      </c>
      <c r="KL11" s="114">
        <v>76703.222999999998</v>
      </c>
      <c r="KM11" s="114">
        <v>75645.168999999994</v>
      </c>
      <c r="KN11" s="114">
        <v>87069.073999999993</v>
      </c>
      <c r="KO11" s="114">
        <v>83969.081000000006</v>
      </c>
      <c r="KP11" s="144">
        <v>80940.748000000007</v>
      </c>
      <c r="KQ11" s="144">
        <v>82508.339000000007</v>
      </c>
      <c r="KR11" s="144">
        <v>85836.64</v>
      </c>
      <c r="KS11" s="114">
        <v>79782.358999999997</v>
      </c>
      <c r="KT11" s="114">
        <v>86227.702999999994</v>
      </c>
      <c r="KU11" s="114">
        <v>92203.995999999999</v>
      </c>
      <c r="KV11" s="157">
        <v>99533.157000000007</v>
      </c>
      <c r="KW11" s="165">
        <v>89102.751999999993</v>
      </c>
      <c r="KX11" s="114">
        <v>84658.691999999995</v>
      </c>
      <c r="KY11" s="114">
        <v>93557.135999999999</v>
      </c>
      <c r="KZ11" s="114">
        <v>89358.221000000005</v>
      </c>
      <c r="LA11" s="114">
        <v>86002.563999999998</v>
      </c>
      <c r="LB11" s="114">
        <v>84836.986999999994</v>
      </c>
      <c r="LC11" s="114">
        <v>85830.428</v>
      </c>
      <c r="LD11" s="114">
        <v>86202.464999999997</v>
      </c>
      <c r="LE11" s="114">
        <v>83789.701000000001</v>
      </c>
      <c r="LF11" s="114">
        <v>80897.72</v>
      </c>
      <c r="LG11" s="114">
        <v>79879.462</v>
      </c>
      <c r="LH11" s="114">
        <v>89634.084000000003</v>
      </c>
      <c r="LI11" s="114">
        <v>81364.409</v>
      </c>
      <c r="LJ11" s="114">
        <v>80126.485000000001</v>
      </c>
      <c r="LK11" s="114">
        <v>84117.042000000001</v>
      </c>
      <c r="LL11" s="114">
        <v>83885.641000000003</v>
      </c>
      <c r="LM11" s="114">
        <v>76547.017000000007</v>
      </c>
      <c r="LN11" s="114">
        <v>90063.615999999995</v>
      </c>
      <c r="LO11" s="114">
        <v>89000.048999999999</v>
      </c>
      <c r="LP11" s="114">
        <v>99223.376999999993</v>
      </c>
      <c r="LQ11" s="114">
        <v>94395.68</v>
      </c>
      <c r="LR11" s="114">
        <v>100885.4</v>
      </c>
      <c r="LS11" s="114">
        <v>144878.15599999999</v>
      </c>
      <c r="LT11" s="114">
        <v>151747.323</v>
      </c>
      <c r="LU11" s="114">
        <v>116622.89200000001</v>
      </c>
      <c r="LV11" s="114">
        <v>98535.55</v>
      </c>
      <c r="LW11" s="114">
        <v>90042.831999999995</v>
      </c>
      <c r="LX11" s="114">
        <v>94544.019</v>
      </c>
      <c r="LY11" s="114">
        <v>90360.512000000002</v>
      </c>
      <c r="LZ11" s="114">
        <v>86718.971000000005</v>
      </c>
      <c r="MA11" s="114">
        <v>86513.512000000002</v>
      </c>
      <c r="MB11" s="114">
        <v>93435.865999999995</v>
      </c>
      <c r="MC11" s="114">
        <v>82282.092000000004</v>
      </c>
      <c r="MD11" s="114">
        <v>86385.896999999997</v>
      </c>
      <c r="ME11" s="114">
        <v>87440.709000000003</v>
      </c>
      <c r="MF11" s="114">
        <v>86445.111999999994</v>
      </c>
      <c r="MG11" s="114">
        <v>80806.513999999996</v>
      </c>
      <c r="MH11" s="114">
        <v>78607.16</v>
      </c>
      <c r="MI11" s="114">
        <v>86297.807000000001</v>
      </c>
      <c r="MJ11" s="114">
        <v>87763.334000000003</v>
      </c>
      <c r="MK11" s="114">
        <v>82612.626000000004</v>
      </c>
      <c r="ML11" s="114">
        <v>80961.785000000003</v>
      </c>
      <c r="MM11" s="114">
        <v>80912.562000000005</v>
      </c>
      <c r="MN11" s="114">
        <v>93517.248000000007</v>
      </c>
      <c r="MO11" s="114">
        <v>81282.282000000007</v>
      </c>
      <c r="MP11" s="114">
        <v>87528.312000000005</v>
      </c>
      <c r="MQ11" s="114">
        <v>98584.229000000007</v>
      </c>
      <c r="MR11" s="175">
        <v>102339.493</v>
      </c>
      <c r="MS11" s="165">
        <v>92088.972999999998</v>
      </c>
      <c r="MT11" s="114">
        <v>95467.81</v>
      </c>
      <c r="MU11" s="114">
        <v>90977.644</v>
      </c>
      <c r="MV11" s="114">
        <v>85372.388000000006</v>
      </c>
      <c r="MW11" s="114">
        <v>83147.562999999995</v>
      </c>
      <c r="MX11" s="114">
        <v>88843.634999999995</v>
      </c>
      <c r="MY11" s="114">
        <v>86551.369000000006</v>
      </c>
      <c r="MZ11" s="114">
        <v>82925.423999999999</v>
      </c>
      <c r="NA11" s="114">
        <v>80836.47</v>
      </c>
      <c r="NB11" s="114">
        <v>79304.706999999995</v>
      </c>
      <c r="NC11" s="114">
        <v>84381.2</v>
      </c>
      <c r="ND11" s="114">
        <v>85014.790999999997</v>
      </c>
      <c r="NE11" s="114">
        <v>80615.457999999999</v>
      </c>
      <c r="NF11" s="114">
        <v>78601.501000000004</v>
      </c>
      <c r="NG11" s="114">
        <v>87326.486000000004</v>
      </c>
      <c r="NH11" s="114">
        <v>88385.745999999999</v>
      </c>
      <c r="NI11" s="114">
        <v>88805.644</v>
      </c>
      <c r="NJ11" s="151">
        <v>94832.941000000006</v>
      </c>
      <c r="NK11" s="114">
        <v>99035.085000000006</v>
      </c>
      <c r="NL11" s="114">
        <v>125316.613</v>
      </c>
      <c r="NM11" s="114">
        <v>138810.56899999999</v>
      </c>
      <c r="NN11" s="114">
        <v>144391.97700000001</v>
      </c>
      <c r="NO11" s="114">
        <v>148703.57800000001</v>
      </c>
      <c r="NP11" s="114">
        <v>115490.219</v>
      </c>
      <c r="NQ11" s="114">
        <v>96413.282000000007</v>
      </c>
      <c r="NR11" s="114">
        <v>90131.402000000002</v>
      </c>
      <c r="NS11" s="114">
        <v>95811.08</v>
      </c>
      <c r="NT11" s="114">
        <v>93856.847999999998</v>
      </c>
      <c r="NU11" s="114">
        <v>90904.968999999997</v>
      </c>
      <c r="NV11" s="114">
        <v>85794.581999999995</v>
      </c>
      <c r="NW11" s="114">
        <v>93848.237999999998</v>
      </c>
      <c r="NX11" s="114">
        <v>96414.554000000004</v>
      </c>
      <c r="NY11" s="114">
        <v>90385.043999999994</v>
      </c>
      <c r="NZ11" s="114">
        <v>88278.75</v>
      </c>
      <c r="OA11" s="114">
        <v>82364.004000000001</v>
      </c>
      <c r="OB11" s="114">
        <v>84070.562999999995</v>
      </c>
      <c r="OC11" s="114">
        <v>81228.918999999994</v>
      </c>
      <c r="OD11" s="114">
        <v>88239.694000000003</v>
      </c>
      <c r="OE11" s="114">
        <v>86870.106</v>
      </c>
      <c r="OF11" s="114">
        <v>87066.040999999997</v>
      </c>
      <c r="OG11" s="114">
        <v>81450.039000000004</v>
      </c>
      <c r="OH11" s="114">
        <v>81095.322</v>
      </c>
      <c r="OI11" s="114">
        <v>90022.433999999994</v>
      </c>
      <c r="OJ11" s="114">
        <v>90022.433999999994</v>
      </c>
      <c r="OK11" s="114">
        <v>88223.429000000004</v>
      </c>
      <c r="OL11" s="114">
        <v>116247.356</v>
      </c>
      <c r="OM11" s="114">
        <v>102086.974</v>
      </c>
      <c r="ON11" s="116">
        <v>118284.47</v>
      </c>
      <c r="OO11" s="116">
        <v>103826.486</v>
      </c>
      <c r="OP11" s="151">
        <v>95531.832999999999</v>
      </c>
      <c r="OQ11" s="151">
        <v>93867.354000000007</v>
      </c>
      <c r="OR11" s="151">
        <v>87650.221000000005</v>
      </c>
      <c r="OS11" s="151">
        <v>87988.63</v>
      </c>
      <c r="OT11" s="151">
        <v>89338.785000000003</v>
      </c>
      <c r="OU11" s="151">
        <v>87517.456999999995</v>
      </c>
      <c r="OV11" s="151">
        <v>88480.51</v>
      </c>
      <c r="OW11" s="151">
        <v>85259.326000000001</v>
      </c>
      <c r="OX11" s="151">
        <v>88264.301999999996</v>
      </c>
      <c r="OY11" s="151">
        <v>86406.918999999994</v>
      </c>
      <c r="OZ11" s="151">
        <v>85994.364000000001</v>
      </c>
      <c r="PA11" s="151">
        <v>85267.728000000003</v>
      </c>
      <c r="PB11" s="151">
        <v>89671.968999999997</v>
      </c>
      <c r="PC11" s="151">
        <v>105184.29399999999</v>
      </c>
      <c r="PD11" s="151">
        <v>147222.745</v>
      </c>
      <c r="PE11" s="151">
        <v>100954.086</v>
      </c>
      <c r="PF11" s="151">
        <v>102674.038</v>
      </c>
      <c r="PG11" s="151">
        <v>112938.79399999999</v>
      </c>
      <c r="PH11" s="151">
        <v>167072.56099999999</v>
      </c>
      <c r="PI11" s="151">
        <v>153129.78700000001</v>
      </c>
      <c r="PJ11" s="151">
        <v>116467.109</v>
      </c>
      <c r="PK11" s="151">
        <v>97880.225999999995</v>
      </c>
      <c r="PL11" s="151">
        <v>96529.288</v>
      </c>
      <c r="PM11" s="151">
        <v>89514.937999999995</v>
      </c>
      <c r="PN11" s="151">
        <v>98594.981</v>
      </c>
      <c r="PO11" s="151">
        <v>95212.782000000007</v>
      </c>
      <c r="PP11" s="151">
        <v>91413.664000000004</v>
      </c>
      <c r="PQ11" s="151">
        <v>84950.926000000007</v>
      </c>
      <c r="PR11" s="151">
        <v>86635.197</v>
      </c>
      <c r="PS11" s="151">
        <v>92380.377999999997</v>
      </c>
      <c r="PT11" s="151">
        <v>92442.813999999998</v>
      </c>
      <c r="PU11" s="151">
        <v>86522.413</v>
      </c>
      <c r="PV11" s="151">
        <v>83473.341</v>
      </c>
      <c r="PW11" s="151">
        <v>90412.161999999997</v>
      </c>
      <c r="PX11" s="151">
        <v>90490.892999999996</v>
      </c>
      <c r="PY11" s="151">
        <v>87587.009000000005</v>
      </c>
      <c r="PZ11" s="151">
        <v>87622.247000000003</v>
      </c>
      <c r="QA11" s="151">
        <v>85060.304999999993</v>
      </c>
      <c r="QB11" s="151">
        <v>87491.6</v>
      </c>
      <c r="QC11" s="151">
        <v>81380.623999999996</v>
      </c>
      <c r="QD11" s="151">
        <v>85687.142000000007</v>
      </c>
      <c r="QE11" s="151">
        <v>85058.535000000003</v>
      </c>
      <c r="QF11" s="151">
        <v>88933.202000000005</v>
      </c>
      <c r="QG11" s="151">
        <v>87519.8</v>
      </c>
      <c r="QH11" s="151">
        <v>89475.98</v>
      </c>
      <c r="QI11" s="151">
        <v>113406.11500000001</v>
      </c>
      <c r="QJ11" s="151">
        <v>132021.11499999999</v>
      </c>
      <c r="QK11" s="151">
        <v>104301.662</v>
      </c>
      <c r="QL11" s="151">
        <v>100144.357</v>
      </c>
      <c r="QM11" s="151">
        <v>91467.146999999997</v>
      </c>
      <c r="QN11" s="151">
        <v>94103.891000000003</v>
      </c>
      <c r="QO11" s="151">
        <v>89337.95</v>
      </c>
      <c r="QP11" s="151">
        <v>85554.637000000002</v>
      </c>
      <c r="QQ11" s="151">
        <v>82898.971999999994</v>
      </c>
      <c r="QR11" s="151">
        <v>95065.107000000004</v>
      </c>
      <c r="QS11" s="151">
        <v>83802.642000000007</v>
      </c>
      <c r="QT11" s="151">
        <v>80562.762000000002</v>
      </c>
      <c r="QU11" s="151">
        <v>93558.313999999998</v>
      </c>
      <c r="QV11" s="151">
        <v>101261.031</v>
      </c>
      <c r="QW11" s="151">
        <v>100024.507</v>
      </c>
      <c r="QX11" s="151">
        <v>99432.278000000006</v>
      </c>
      <c r="QY11" s="151">
        <v>94871.195999999996</v>
      </c>
      <c r="QZ11" s="151">
        <v>102718.857</v>
      </c>
      <c r="RA11" s="151">
        <v>98538.414999999994</v>
      </c>
      <c r="RB11" s="151">
        <v>105806.99</v>
      </c>
      <c r="RC11" s="151">
        <v>110306.321</v>
      </c>
      <c r="RD11" s="151">
        <v>106549.709</v>
      </c>
      <c r="RE11" s="151">
        <v>92229.839000000007</v>
      </c>
      <c r="RF11" s="151">
        <v>91807.509000000005</v>
      </c>
      <c r="RG11" s="151">
        <v>88138.252999999997</v>
      </c>
      <c r="RH11" s="151">
        <v>86414.739000000001</v>
      </c>
      <c r="RI11" s="151">
        <v>82362.486999999994</v>
      </c>
      <c r="RJ11" s="151">
        <v>81262.254000000001</v>
      </c>
      <c r="RK11" s="151">
        <v>81925.888000000006</v>
      </c>
      <c r="RL11" s="151">
        <v>88805.087</v>
      </c>
      <c r="RM11" s="151">
        <v>86712.241999999998</v>
      </c>
      <c r="RN11" s="151">
        <v>87178.077999999994</v>
      </c>
      <c r="RO11" s="151">
        <v>91967.798999999999</v>
      </c>
      <c r="RP11" s="151">
        <v>89474.82</v>
      </c>
      <c r="RQ11" s="151">
        <v>84433.160999999993</v>
      </c>
      <c r="RR11" s="151">
        <v>85631.735000000001</v>
      </c>
      <c r="RS11" s="151">
        <v>85901.062000000005</v>
      </c>
      <c r="RT11" s="151">
        <v>81578.516000000003</v>
      </c>
      <c r="RU11" s="151">
        <v>77480.941999999995</v>
      </c>
      <c r="RV11" s="151">
        <v>78476.841</v>
      </c>
      <c r="RW11" s="151">
        <v>82427.95</v>
      </c>
      <c r="RX11" s="151">
        <v>93086.152000000002</v>
      </c>
      <c r="RY11" s="151">
        <v>80414.899000000005</v>
      </c>
      <c r="RZ11" s="151">
        <v>77367.524000000005</v>
      </c>
      <c r="SA11" s="151">
        <v>84406.065000000002</v>
      </c>
      <c r="SB11" s="151">
        <v>85525.182000000001</v>
      </c>
      <c r="SC11" s="151">
        <v>87766.671000000002</v>
      </c>
      <c r="SD11" s="151">
        <v>93341.028999999995</v>
      </c>
      <c r="SE11" s="151">
        <v>115680.91099999999</v>
      </c>
      <c r="SF11" s="144">
        <v>130615.967</v>
      </c>
      <c r="SG11" s="151">
        <v>102000.423</v>
      </c>
      <c r="SH11" s="151">
        <v>94387.345000000001</v>
      </c>
      <c r="SI11" s="151">
        <v>88579.879000000001</v>
      </c>
      <c r="SJ11" s="151">
        <v>83291.739000000001</v>
      </c>
      <c r="SK11" s="151">
        <v>80710.486000000004</v>
      </c>
      <c r="SL11" s="151">
        <v>90383.846999999994</v>
      </c>
      <c r="SM11" s="151">
        <v>86343.354999999996</v>
      </c>
      <c r="SN11" s="151">
        <v>78599.763999999996</v>
      </c>
      <c r="SO11" s="151">
        <v>87846.080000000002</v>
      </c>
      <c r="SP11" s="151">
        <v>92142.032999999996</v>
      </c>
      <c r="SQ11" s="151">
        <v>86941.17</v>
      </c>
      <c r="SR11" s="151">
        <v>88704.921000000002</v>
      </c>
      <c r="SS11" s="151">
        <v>80962.960999999996</v>
      </c>
      <c r="ST11" s="151">
        <v>91322.957999999999</v>
      </c>
      <c r="SU11" s="151">
        <v>100568.376</v>
      </c>
      <c r="SV11" s="151">
        <v>109203.659</v>
      </c>
      <c r="SW11" s="151">
        <v>115570.766</v>
      </c>
      <c r="SX11" s="151">
        <v>135279.31400000001</v>
      </c>
      <c r="SY11" s="151">
        <v>113041.649</v>
      </c>
      <c r="SZ11" s="151">
        <v>106383.522</v>
      </c>
      <c r="TA11" s="151">
        <v>94601.134999999995</v>
      </c>
      <c r="TB11" s="151">
        <v>91008.107999999993</v>
      </c>
      <c r="TC11" s="151">
        <v>88677.456000000006</v>
      </c>
      <c r="TD11" s="151">
        <v>92171.907000000007</v>
      </c>
      <c r="TE11" s="151">
        <v>88284.099000000002</v>
      </c>
      <c r="TF11" s="151">
        <v>88106.504000000001</v>
      </c>
      <c r="TG11" s="151">
        <v>96015.46</v>
      </c>
      <c r="TH11" s="151">
        <v>96822.915999999997</v>
      </c>
      <c r="TI11" s="151">
        <v>90354.57</v>
      </c>
      <c r="TJ11" s="151">
        <v>94189.625</v>
      </c>
      <c r="TK11" s="151">
        <v>95002.311000000002</v>
      </c>
      <c r="TL11" s="151">
        <v>92161.369000000006</v>
      </c>
      <c r="TM11" s="151">
        <v>91573.721999999994</v>
      </c>
      <c r="TN11" s="151">
        <v>99514.846000000005</v>
      </c>
      <c r="TO11" s="151">
        <v>89046.39</v>
      </c>
      <c r="TP11" s="151">
        <v>91915.104000000007</v>
      </c>
      <c r="TQ11" s="151">
        <v>84981.213000000003</v>
      </c>
      <c r="TR11" s="151">
        <v>87167.248000000007</v>
      </c>
      <c r="TS11" s="151">
        <v>93855.134000000005</v>
      </c>
      <c r="TT11" s="151">
        <v>93275.241999999998</v>
      </c>
      <c r="TU11" s="151">
        <v>87246.301000000007</v>
      </c>
      <c r="TV11" s="151">
        <v>87454.475000000006</v>
      </c>
      <c r="TW11" s="151">
        <v>88307.683000000005</v>
      </c>
      <c r="TX11" s="151">
        <v>91505.577000000005</v>
      </c>
      <c r="TY11" s="151">
        <v>88905.35</v>
      </c>
      <c r="TZ11" s="209">
        <v>93986.868000000002</v>
      </c>
      <c r="UA11" s="209">
        <v>129943.63</v>
      </c>
      <c r="UB11" s="85">
        <v>127449.74800000001</v>
      </c>
      <c r="UC11" s="209">
        <v>107057.648</v>
      </c>
      <c r="UD11" s="151">
        <v>99641.739000000001</v>
      </c>
      <c r="UE11" s="151">
        <v>99196.346000000005</v>
      </c>
      <c r="UF11" s="151">
        <v>119017.71</v>
      </c>
      <c r="UG11" s="151">
        <v>94112.754000000001</v>
      </c>
      <c r="UH11" s="151">
        <v>90407.27</v>
      </c>
      <c r="UI11" s="151">
        <v>88082.762000000002</v>
      </c>
      <c r="UJ11" s="151">
        <v>94363.781000000003</v>
      </c>
      <c r="UK11" s="151">
        <v>95301.245999999999</v>
      </c>
      <c r="UL11" s="151">
        <v>87330.198000000004</v>
      </c>
      <c r="UM11" s="151">
        <v>91553.96</v>
      </c>
      <c r="UN11" s="151">
        <v>97333.960999999996</v>
      </c>
      <c r="UO11" s="151">
        <v>97005.547000000006</v>
      </c>
      <c r="UP11" s="151">
        <v>107529.00199999999</v>
      </c>
      <c r="UQ11" s="151">
        <v>121784.26</v>
      </c>
      <c r="UR11" s="151">
        <v>152482.48800000001</v>
      </c>
      <c r="US11" s="151">
        <v>0</v>
      </c>
      <c r="UT11" s="151">
        <v>126385.405</v>
      </c>
      <c r="UU11" s="151">
        <v>114141.853</v>
      </c>
      <c r="UV11" s="151">
        <v>108416.742</v>
      </c>
      <c r="UW11" s="151">
        <v>101192.584</v>
      </c>
      <c r="UX11" s="151">
        <v>92230.808999999994</v>
      </c>
      <c r="UY11" s="151">
        <v>93376.073000000004</v>
      </c>
      <c r="UZ11" s="151">
        <v>95901.582999999999</v>
      </c>
      <c r="VA11" s="151">
        <v>87243.017999999996</v>
      </c>
      <c r="VB11" s="151">
        <v>94211.933000000005</v>
      </c>
      <c r="VC11" s="151">
        <v>96538.68</v>
      </c>
      <c r="VD11" s="151">
        <v>97081.691000000006</v>
      </c>
      <c r="VE11" s="151">
        <v>89636.645999999993</v>
      </c>
      <c r="VF11" s="151">
        <v>92568.536999999997</v>
      </c>
      <c r="VG11" s="151">
        <v>97486.755000000005</v>
      </c>
      <c r="VH11" s="151">
        <v>95924.604999999996</v>
      </c>
      <c r="VI11" s="205">
        <v>87756.415999999997</v>
      </c>
      <c r="VJ11" s="144"/>
      <c r="VK11" s="112"/>
      <c r="VL11" s="56" t="s">
        <v>14</v>
      </c>
      <c r="VM11" s="51" t="s">
        <v>3</v>
      </c>
    </row>
    <row r="12" spans="2:588" x14ac:dyDescent="0.2">
      <c r="B12" s="52"/>
      <c r="C12" s="56" t="s">
        <v>14</v>
      </c>
      <c r="D12" s="49" t="s">
        <v>4</v>
      </c>
      <c r="E12" s="54">
        <v>158452.32318902499</v>
      </c>
      <c r="F12" s="54">
        <v>79647.9823501145</v>
      </c>
      <c r="G12" s="54">
        <v>89902.836507620799</v>
      </c>
      <c r="H12" s="54">
        <v>86870.834255729598</v>
      </c>
      <c r="I12" s="54">
        <v>87742.711542817095</v>
      </c>
      <c r="J12" s="54">
        <v>85665.61667112571</v>
      </c>
      <c r="K12" s="54">
        <v>96653.174610396207</v>
      </c>
      <c r="L12" s="54">
        <v>90433.254524109099</v>
      </c>
      <c r="M12" s="54">
        <v>92287.131195684909</v>
      </c>
      <c r="N12" s="54">
        <v>93306.753804023596</v>
      </c>
      <c r="O12" s="54">
        <v>92044.318243086236</v>
      </c>
      <c r="P12" s="54">
        <v>93664.717419110704</v>
      </c>
      <c r="Q12" s="54">
        <v>95348.170241497093</v>
      </c>
      <c r="R12" s="54">
        <v>152849.03733996701</v>
      </c>
      <c r="S12" s="54">
        <v>159105.521087072</v>
      </c>
      <c r="T12" s="54">
        <v>159693.78250179</v>
      </c>
      <c r="U12" s="54">
        <v>162649.071033613</v>
      </c>
      <c r="V12" s="54">
        <v>164963.34358117901</v>
      </c>
      <c r="W12" s="54">
        <v>166410.51489929401</v>
      </c>
      <c r="X12" s="54">
        <v>165163.60097099101</v>
      </c>
      <c r="Y12" s="54">
        <v>164442.38838309699</v>
      </c>
      <c r="Z12" s="54">
        <v>164556.74413854801</v>
      </c>
      <c r="AA12" s="54">
        <v>169444.476127931</v>
      </c>
      <c r="AB12" s="54">
        <v>176731.72054845199</v>
      </c>
      <c r="AC12" s="54">
        <v>175612.26391519801</v>
      </c>
      <c r="AD12" s="54">
        <v>173612.712185996</v>
      </c>
      <c r="AE12" s="54">
        <v>174569.32211216999</v>
      </c>
      <c r="AF12" s="54">
        <v>174991.44635182299</v>
      </c>
      <c r="AG12" s="54">
        <v>178085.287014236</v>
      </c>
      <c r="AH12" s="54">
        <v>178915.914888506</v>
      </c>
      <c r="AI12" s="54">
        <v>177974.77637993</v>
      </c>
      <c r="AJ12" s="54">
        <v>177176.46425789999</v>
      </c>
      <c r="AK12" s="54">
        <v>178725.66210293901</v>
      </c>
      <c r="AL12" s="54">
        <v>178228.26766072799</v>
      </c>
      <c r="AM12" s="54">
        <v>177882.132370145</v>
      </c>
      <c r="AN12" s="54">
        <v>179719.61096121601</v>
      </c>
      <c r="AO12" s="54">
        <v>182203.054728063</v>
      </c>
      <c r="AP12" s="54">
        <v>183036.51990010199</v>
      </c>
      <c r="AQ12" s="54">
        <v>183427.35964949499</v>
      </c>
      <c r="AR12" s="54">
        <v>183424.048315792</v>
      </c>
      <c r="AS12" s="54">
        <v>188071.15575353199</v>
      </c>
      <c r="AT12" s="54">
        <v>187775.06990687401</v>
      </c>
      <c r="AU12" s="54">
        <v>185230.60951721799</v>
      </c>
      <c r="AV12" s="54">
        <v>185278.546727179</v>
      </c>
      <c r="AW12" s="54">
        <v>188881.31811176299</v>
      </c>
      <c r="AX12" s="54">
        <v>188794.28945179499</v>
      </c>
      <c r="AY12" s="54">
        <v>190730.683848955</v>
      </c>
      <c r="AZ12" s="54">
        <v>187264.16596657399</v>
      </c>
      <c r="BA12" s="54">
        <v>188665.44661313301</v>
      </c>
      <c r="BB12" s="54">
        <v>190103.146604262</v>
      </c>
      <c r="BC12" s="54">
        <v>189545.880862163</v>
      </c>
      <c r="BD12" s="54">
        <v>190436.838954259</v>
      </c>
      <c r="BE12" s="54">
        <v>191758.005511469</v>
      </c>
      <c r="BF12" s="54">
        <v>192712.762715989</v>
      </c>
      <c r="BG12" s="54">
        <v>190343.39584631301</v>
      </c>
      <c r="BH12" s="54">
        <v>191334.29651661901</v>
      </c>
      <c r="BI12" s="54">
        <v>194344.156320985</v>
      </c>
      <c r="BJ12" s="54">
        <v>194338.88118321</v>
      </c>
      <c r="BK12" s="54">
        <v>194804.93093692901</v>
      </c>
      <c r="BL12" s="54">
        <v>195241.39692450999</v>
      </c>
      <c r="BM12" s="54">
        <v>197954.72675826601</v>
      </c>
      <c r="BN12" s="54">
        <v>200008.510695868</v>
      </c>
      <c r="BO12" s="54">
        <v>207537.90927561399</v>
      </c>
      <c r="BP12" s="54">
        <v>206480.72189483501</v>
      </c>
      <c r="BQ12" s="54">
        <v>210817.813465685</v>
      </c>
      <c r="BR12" s="54">
        <v>213634.24179378501</v>
      </c>
      <c r="BS12" s="54">
        <v>212185.077101417</v>
      </c>
      <c r="BT12" s="54">
        <v>208169.02082024101</v>
      </c>
      <c r="BU12" s="54">
        <v>209580.02404873501</v>
      </c>
      <c r="BV12" s="54">
        <v>208478.35026258399</v>
      </c>
      <c r="BW12" s="57">
        <v>207375.89983152499</v>
      </c>
      <c r="BX12" s="95">
        <v>207105.89731209501</v>
      </c>
      <c r="BY12" s="95">
        <v>209451.149539198</v>
      </c>
      <c r="BZ12" s="95">
        <v>209279.11190922899</v>
      </c>
      <c r="CA12" s="95">
        <v>209747.12405634901</v>
      </c>
      <c r="CB12" s="95">
        <v>210425.74890970101</v>
      </c>
      <c r="CC12" s="57">
        <v>212615.098060588</v>
      </c>
      <c r="CD12" s="57">
        <v>212987.741288044</v>
      </c>
      <c r="CE12" s="95">
        <v>212178.703621361</v>
      </c>
      <c r="CF12" s="95">
        <v>211488.31383244801</v>
      </c>
      <c r="CG12" s="95">
        <v>216742.46196217099</v>
      </c>
      <c r="CH12" s="95">
        <v>216085.09504163801</v>
      </c>
      <c r="CI12" s="95">
        <v>215926.94050363501</v>
      </c>
      <c r="CJ12" s="95">
        <v>215393.574838031</v>
      </c>
      <c r="CK12" s="95">
        <v>216923.384922328</v>
      </c>
      <c r="CL12" s="95">
        <v>215211.71717059801</v>
      </c>
      <c r="CM12" s="95">
        <v>215348.69782112699</v>
      </c>
      <c r="CN12" s="95">
        <v>214840.75358963601</v>
      </c>
      <c r="CO12" s="95">
        <v>217000.48400246599</v>
      </c>
      <c r="CP12" s="95">
        <v>217397.42110218701</v>
      </c>
      <c r="CQ12" s="95">
        <v>215791.79346434999</v>
      </c>
      <c r="CR12" s="95">
        <v>215541.42559962001</v>
      </c>
      <c r="CS12" s="95">
        <v>219489.20148109601</v>
      </c>
      <c r="CT12" s="95">
        <v>217165.13763354401</v>
      </c>
      <c r="CU12" s="95">
        <v>216457.291536523</v>
      </c>
      <c r="CV12" s="95">
        <v>217341.80426574399</v>
      </c>
      <c r="CW12" s="95">
        <v>219160.70256015699</v>
      </c>
      <c r="CX12" s="95">
        <v>219570.89695597099</v>
      </c>
      <c r="CY12" s="95">
        <v>219865.22763081401</v>
      </c>
      <c r="CZ12" s="95">
        <v>219637.10600760201</v>
      </c>
      <c r="DA12" s="95">
        <v>225124.47007319299</v>
      </c>
      <c r="DB12" s="95">
        <v>223870.53349447501</v>
      </c>
      <c r="DC12" s="95">
        <v>222130.497653044</v>
      </c>
      <c r="DD12" s="95">
        <v>221299.10846962401</v>
      </c>
      <c r="DE12" s="95">
        <v>223411.69650957399</v>
      </c>
      <c r="DF12" s="95">
        <v>222713.53806603301</v>
      </c>
      <c r="DG12" s="95">
        <v>221979.81261395599</v>
      </c>
      <c r="DH12" s="95">
        <v>223281.516713574</v>
      </c>
      <c r="DI12" s="57">
        <v>225077.41766047399</v>
      </c>
      <c r="DJ12" s="95">
        <v>231374.53243752499</v>
      </c>
      <c r="DK12" s="95">
        <v>239956.601748004</v>
      </c>
      <c r="DL12" s="95">
        <v>231037.330108555</v>
      </c>
      <c r="DM12" s="95">
        <v>235238.32905734199</v>
      </c>
      <c r="DN12" s="95">
        <v>236703.93763958401</v>
      </c>
      <c r="DO12" s="95">
        <v>232590.965785387</v>
      </c>
      <c r="DP12" s="95">
        <v>230594.20492588001</v>
      </c>
      <c r="DQ12" s="95">
        <v>230053.08529380499</v>
      </c>
      <c r="DR12" s="95">
        <v>229413.03641700599</v>
      </c>
      <c r="DS12" s="95">
        <v>229283.61621004899</v>
      </c>
      <c r="DT12" s="95">
        <v>228207.838244454</v>
      </c>
      <c r="DU12" s="95">
        <v>230299.40232537201</v>
      </c>
      <c r="DV12" s="95">
        <v>229599.93142348601</v>
      </c>
      <c r="DW12" s="95">
        <v>230860.37565883499</v>
      </c>
      <c r="DX12" s="95">
        <v>231604.41909385001</v>
      </c>
      <c r="DY12" s="95">
        <v>234791.85601054199</v>
      </c>
      <c r="DZ12" s="95">
        <v>237368.34224118301</v>
      </c>
      <c r="EA12" s="95">
        <v>234057.73529121099</v>
      </c>
      <c r="EB12" s="95">
        <v>234284.34225138099</v>
      </c>
      <c r="EC12" s="95">
        <v>237202.061719077</v>
      </c>
      <c r="ED12" s="95">
        <v>236921.47183291701</v>
      </c>
      <c r="EE12" s="95">
        <v>236109.54787005001</v>
      </c>
      <c r="EF12" s="95">
        <v>236824.78549368001</v>
      </c>
      <c r="EG12" s="95">
        <v>236612.76597489</v>
      </c>
      <c r="EH12" s="95">
        <v>235806.54008058301</v>
      </c>
      <c r="EI12" s="95">
        <v>236416.84040033899</v>
      </c>
      <c r="EJ12" s="95">
        <v>236804.38009002499</v>
      </c>
      <c r="EK12" s="95">
        <v>238933.44458427801</v>
      </c>
      <c r="EL12" s="95">
        <v>237027.33918904301</v>
      </c>
      <c r="EM12" s="95">
        <v>235412.693733091</v>
      </c>
      <c r="EN12" s="95">
        <v>236644.83137250799</v>
      </c>
      <c r="EO12" s="95">
        <v>237278.861007637</v>
      </c>
      <c r="EP12" s="95">
        <v>235939.00438579201</v>
      </c>
      <c r="EQ12" s="95">
        <v>236711.31188034901</v>
      </c>
      <c r="ER12" s="95">
        <v>237117.125096392</v>
      </c>
      <c r="ES12" s="95">
        <v>239016.58524277699</v>
      </c>
      <c r="ET12" s="95">
        <v>240840.98511666799</v>
      </c>
      <c r="EU12" s="95">
        <v>240163.371445845</v>
      </c>
      <c r="EV12" s="95">
        <v>241599.19022475899</v>
      </c>
      <c r="EW12" s="95">
        <v>244786.54005639299</v>
      </c>
      <c r="EX12" s="95">
        <v>244866.74288000999</v>
      </c>
      <c r="EY12" s="95">
        <v>240903.98475617199</v>
      </c>
      <c r="EZ12" s="95">
        <v>240453.46477132701</v>
      </c>
      <c r="FA12" s="95">
        <v>242842.06156681999</v>
      </c>
      <c r="FB12" s="95">
        <v>243552.09249738301</v>
      </c>
      <c r="FC12" s="95">
        <v>243493.14697635901</v>
      </c>
      <c r="FD12" s="95">
        <v>244216.18754239401</v>
      </c>
      <c r="FE12" s="95">
        <v>244216.18754239401</v>
      </c>
      <c r="FF12" s="95">
        <v>250307.31095092601</v>
      </c>
      <c r="FG12" s="95">
        <v>253655.23756778101</v>
      </c>
      <c r="FH12" s="95">
        <v>250696.417269778</v>
      </c>
      <c r="FI12" s="95">
        <v>253867.685932711</v>
      </c>
      <c r="FJ12" s="95">
        <v>253552.74752080801</v>
      </c>
      <c r="FK12" s="95">
        <v>256169.77547015599</v>
      </c>
      <c r="FL12" s="95">
        <v>250253.22543188499</v>
      </c>
      <c r="FM12" s="95">
        <v>249934.94542270299</v>
      </c>
      <c r="FN12" s="95">
        <v>249602.92577558299</v>
      </c>
      <c r="FO12" s="95">
        <v>248006.33294983799</v>
      </c>
      <c r="FP12" s="95">
        <v>248741.63220531499</v>
      </c>
      <c r="FQ12" s="95">
        <v>250265.72675370399</v>
      </c>
      <c r="FR12" s="95">
        <v>250535.08255349699</v>
      </c>
      <c r="FS12" s="95">
        <v>249987.76667435301</v>
      </c>
      <c r="FT12" s="95">
        <v>250534.071853684</v>
      </c>
      <c r="FU12" s="95">
        <v>253116.056264493</v>
      </c>
      <c r="FV12" s="95">
        <v>252278.98258257</v>
      </c>
      <c r="FW12" s="95">
        <v>254639.74653594999</v>
      </c>
      <c r="FX12" s="95">
        <v>253541.07945189401</v>
      </c>
      <c r="FY12" s="95">
        <v>256344.140978454</v>
      </c>
      <c r="FZ12" s="95">
        <v>257424.091031246</v>
      </c>
      <c r="GA12" s="95">
        <v>255312.11962863599</v>
      </c>
      <c r="GB12" s="95">
        <v>255437.22700155599</v>
      </c>
      <c r="GC12" s="95">
        <v>260578.183939004</v>
      </c>
      <c r="GD12" s="95">
        <v>260547.00683650299</v>
      </c>
      <c r="GE12" s="95">
        <v>258842.76738212499</v>
      </c>
      <c r="GF12" s="95">
        <v>260225.58935960999</v>
      </c>
      <c r="GG12" s="95">
        <v>267507.03164920001</v>
      </c>
      <c r="GH12" s="95">
        <v>267602.75806787203</v>
      </c>
      <c r="GI12" s="95">
        <v>266783.09051440901</v>
      </c>
      <c r="GJ12" s="95">
        <v>264604.520765686</v>
      </c>
      <c r="GK12" s="95">
        <v>266025.817902871</v>
      </c>
      <c r="GL12" s="95">
        <v>268000.92879064102</v>
      </c>
      <c r="GM12" s="95">
        <v>290297.78189305897</v>
      </c>
      <c r="GN12" s="95">
        <v>266766.16945912101</v>
      </c>
      <c r="GO12" s="95">
        <v>269063.38122339197</v>
      </c>
      <c r="GP12" s="95">
        <v>269145.41159844998</v>
      </c>
      <c r="GQ12" s="95">
        <v>270998.16987674899</v>
      </c>
      <c r="GR12" s="95">
        <v>274326.97451539501</v>
      </c>
      <c r="GS12" s="95">
        <v>276749.78964385402</v>
      </c>
      <c r="GT12" s="95">
        <v>276142.70636067702</v>
      </c>
      <c r="GU12" s="95">
        <v>277864.189890637</v>
      </c>
      <c r="GV12" s="95">
        <v>277021.21976582799</v>
      </c>
      <c r="GW12" s="95">
        <v>277957.73435469001</v>
      </c>
      <c r="GX12" s="95">
        <v>279387.483487483</v>
      </c>
      <c r="GY12" s="95">
        <v>277903.22993804602</v>
      </c>
      <c r="GZ12" s="95">
        <v>278673.775859282</v>
      </c>
      <c r="HA12" s="95">
        <v>282920.17213547701</v>
      </c>
      <c r="HB12" s="54">
        <v>283513.34285072901</v>
      </c>
      <c r="HC12" s="95">
        <v>287484.43395249097</v>
      </c>
      <c r="HD12" s="95">
        <v>287202.61396110599</v>
      </c>
      <c r="HE12" s="95">
        <v>285608.124246419</v>
      </c>
      <c r="HF12" s="95">
        <v>286579.14431694598</v>
      </c>
      <c r="HG12" s="95">
        <v>292186.07848957297</v>
      </c>
      <c r="HH12" s="95">
        <v>282999.950755973</v>
      </c>
      <c r="HI12" s="95">
        <v>282948.11787262501</v>
      </c>
      <c r="HJ12" s="95">
        <v>285051.83069517597</v>
      </c>
      <c r="HK12" s="95">
        <v>285037.94425306201</v>
      </c>
      <c r="HL12" s="95">
        <v>285393.10431900597</v>
      </c>
      <c r="HM12" s="95">
        <v>287137.496908559</v>
      </c>
      <c r="HN12" s="95">
        <v>287879.07975676999</v>
      </c>
      <c r="HO12" s="95">
        <v>285976.31186207099</v>
      </c>
      <c r="HP12" s="95">
        <v>285247.28179299599</v>
      </c>
      <c r="HQ12" s="95">
        <v>287934.12563367101</v>
      </c>
      <c r="HR12" s="95">
        <v>294250.92868429702</v>
      </c>
      <c r="HS12" s="95">
        <v>294991.32734231302</v>
      </c>
      <c r="HT12" s="95">
        <v>292968.63030794798</v>
      </c>
      <c r="HU12" s="95">
        <v>295273.57326937601</v>
      </c>
      <c r="HV12" s="95">
        <v>296026.08336303598</v>
      </c>
      <c r="HW12" s="95">
        <v>293743.615118135</v>
      </c>
      <c r="HX12" s="95">
        <v>303853.85979985999</v>
      </c>
      <c r="HY12" s="95">
        <v>296239.47671876999</v>
      </c>
      <c r="HZ12" s="95">
        <v>295283.65164781298</v>
      </c>
      <c r="IA12" s="95">
        <v>292690.668641861</v>
      </c>
      <c r="IB12" s="95">
        <v>293352.212853081</v>
      </c>
      <c r="IC12" s="95">
        <v>301768.407462859</v>
      </c>
      <c r="ID12" s="95">
        <v>297186.56796961999</v>
      </c>
      <c r="IE12" s="95">
        <v>293972.34072256403</v>
      </c>
      <c r="IF12" s="95">
        <v>296186.88385238801</v>
      </c>
      <c r="IG12" s="95">
        <v>302113.94125097001</v>
      </c>
      <c r="IH12" s="95">
        <v>299658.88667193998</v>
      </c>
      <c r="II12" s="95">
        <v>298518.80549040198</v>
      </c>
      <c r="IJ12" s="95">
        <v>298739.12719732901</v>
      </c>
      <c r="IK12" s="95">
        <v>300660.51523478999</v>
      </c>
      <c r="IL12" s="95">
        <v>301400.60271567799</v>
      </c>
      <c r="IM12" s="95">
        <v>302056.24071923702</v>
      </c>
      <c r="IN12" s="95">
        <v>304001.29358944902</v>
      </c>
      <c r="IO12" s="95">
        <v>305832.83978175098</v>
      </c>
      <c r="IP12" s="95">
        <v>304959.85095943097</v>
      </c>
      <c r="IQ12" s="95">
        <v>303372.83972145198</v>
      </c>
      <c r="IR12" s="95">
        <v>303650.98365275998</v>
      </c>
      <c r="IS12" s="95">
        <v>303967.67070358701</v>
      </c>
      <c r="IT12" s="95">
        <v>304682.51141906</v>
      </c>
      <c r="IU12" s="95">
        <v>317665.70512110298</v>
      </c>
      <c r="IV12" s="95">
        <v>287009.851977301</v>
      </c>
      <c r="IW12" s="95">
        <v>287188.948284182</v>
      </c>
      <c r="IX12" s="95">
        <v>289125.41156383499</v>
      </c>
      <c r="IY12" s="95">
        <v>308756.07282230601</v>
      </c>
      <c r="IZ12" s="95">
        <v>286063.21536266198</v>
      </c>
      <c r="JA12" s="95">
        <v>287896.45441442099</v>
      </c>
      <c r="JB12" s="95">
        <v>290757.29403032298</v>
      </c>
      <c r="JC12" s="95">
        <v>285308.26821684203</v>
      </c>
      <c r="JD12" s="95">
        <v>285463.55137241498</v>
      </c>
      <c r="JE12" s="95">
        <v>288161.485150213</v>
      </c>
      <c r="JF12" s="95">
        <v>287440.13022279902</v>
      </c>
      <c r="JG12" s="95">
        <v>289437.85614418099</v>
      </c>
      <c r="JH12" s="95">
        <v>288195.26321786997</v>
      </c>
      <c r="JI12" s="95">
        <v>292154.50737411098</v>
      </c>
      <c r="JJ12" s="95">
        <v>256587.90473682099</v>
      </c>
      <c r="JK12" s="95">
        <v>254275.59439425601</v>
      </c>
      <c r="JL12" s="95">
        <v>254052.873199731</v>
      </c>
      <c r="JM12" s="95">
        <v>259799.22438345</v>
      </c>
      <c r="JN12" s="95">
        <v>260140.02382834899</v>
      </c>
      <c r="JO12" s="95">
        <v>261226.84073779601</v>
      </c>
      <c r="JP12" s="95">
        <v>261651.33593332901</v>
      </c>
      <c r="JQ12" s="95">
        <v>263175.89137162798</v>
      </c>
      <c r="JR12" s="95">
        <v>262231.07467772003</v>
      </c>
      <c r="JS12" s="95">
        <v>260686.07804962</v>
      </c>
      <c r="JT12" s="95">
        <v>262428.756884837</v>
      </c>
      <c r="JU12" s="95">
        <v>265319.41261255502</v>
      </c>
      <c r="JV12" s="54">
        <v>266145.44833427499</v>
      </c>
      <c r="JW12" s="95">
        <v>266292.92616226297</v>
      </c>
      <c r="JX12" s="95">
        <v>266938.95085026301</v>
      </c>
      <c r="JY12" s="95">
        <v>266237.68601649598</v>
      </c>
      <c r="JZ12" s="95">
        <v>266018.30079289601</v>
      </c>
      <c r="KA12" s="95">
        <v>268048.45325603598</v>
      </c>
      <c r="KB12" s="54">
        <v>265883.02125329</v>
      </c>
      <c r="KC12" s="95">
        <v>270779.56257145101</v>
      </c>
      <c r="KD12" s="95">
        <v>270500.23959984601</v>
      </c>
      <c r="KE12" s="95">
        <v>274325.37761947297</v>
      </c>
      <c r="KF12" s="95">
        <v>272267.830133293</v>
      </c>
      <c r="KG12" s="95">
        <v>274352.230210423</v>
      </c>
      <c r="KH12" s="95">
        <v>274481.78009296698</v>
      </c>
      <c r="KI12" s="95">
        <v>277645.67015426699</v>
      </c>
      <c r="KJ12" s="95">
        <v>272946.68123761599</v>
      </c>
      <c r="KK12" s="95">
        <v>272946.68123761599</v>
      </c>
      <c r="KL12" s="95">
        <v>270922.09391292999</v>
      </c>
      <c r="KM12" s="95">
        <v>270588.73499405198</v>
      </c>
      <c r="KN12" s="95">
        <v>270775.98313925398</v>
      </c>
      <c r="KO12" s="95">
        <v>277273.13670154999</v>
      </c>
      <c r="KP12" s="54">
        <v>275754.13950482197</v>
      </c>
      <c r="KQ12" s="54">
        <v>275562.12374949001</v>
      </c>
      <c r="KR12" s="54">
        <v>277417.80875836097</v>
      </c>
      <c r="KS12" s="95">
        <v>278397.84562854999</v>
      </c>
      <c r="KT12" s="95">
        <v>280213.64719234599</v>
      </c>
      <c r="KU12" s="95">
        <v>284504.55775710102</v>
      </c>
      <c r="KV12" s="156">
        <v>288824.43976470799</v>
      </c>
      <c r="KW12" s="164">
        <v>280404.50175807602</v>
      </c>
      <c r="KX12" s="95">
        <v>279757.72798182297</v>
      </c>
      <c r="KY12" s="95">
        <v>283557.95255162503</v>
      </c>
      <c r="KZ12" s="95">
        <v>284259.93506933498</v>
      </c>
      <c r="LA12" s="95">
        <v>283972.58615543501</v>
      </c>
      <c r="LB12" s="95">
        <v>284209.42557857302</v>
      </c>
      <c r="LC12" s="95">
        <v>292036.68754834402</v>
      </c>
      <c r="LD12" s="95">
        <v>286147.38000898302</v>
      </c>
      <c r="LE12" s="95">
        <v>287962.22768570599</v>
      </c>
      <c r="LF12" s="95">
        <v>288655.991120308</v>
      </c>
      <c r="LG12" s="95">
        <v>289136.9637892</v>
      </c>
      <c r="LH12" s="95">
        <v>290976.03170191799</v>
      </c>
      <c r="LI12" s="95">
        <v>291880.94265155902</v>
      </c>
      <c r="LJ12" s="95">
        <v>304359.34503170103</v>
      </c>
      <c r="LK12" s="95">
        <v>305498.522984321</v>
      </c>
      <c r="LL12" s="95">
        <v>303925.88196276099</v>
      </c>
      <c r="LM12" s="95">
        <v>301271.280898645</v>
      </c>
      <c r="LN12" s="95">
        <v>305265.64899750601</v>
      </c>
      <c r="LO12" s="95">
        <v>301308.27758718299</v>
      </c>
      <c r="LP12" s="95">
        <v>298125.27426522702</v>
      </c>
      <c r="LQ12" s="95">
        <v>297600.51143854001</v>
      </c>
      <c r="LR12" s="95">
        <v>299264.40171631699</v>
      </c>
      <c r="LS12" s="95">
        <v>306364.475103351</v>
      </c>
      <c r="LT12" s="95">
        <v>307224.39776174497</v>
      </c>
      <c r="LU12" s="95">
        <v>306552.87337215198</v>
      </c>
      <c r="LV12" s="95">
        <v>292096.89483044</v>
      </c>
      <c r="LW12" s="95">
        <v>295198.76476669603</v>
      </c>
      <c r="LX12" s="95">
        <v>301737.50870984298</v>
      </c>
      <c r="LY12" s="95">
        <v>303090.63238901499</v>
      </c>
      <c r="LZ12" s="95">
        <v>302025.44981206203</v>
      </c>
      <c r="MA12" s="95">
        <v>302548.233040858</v>
      </c>
      <c r="MB12" s="95">
        <v>300494.66406231298</v>
      </c>
      <c r="MC12" s="95">
        <v>302143.02257211599</v>
      </c>
      <c r="MD12" s="95">
        <v>296222.45388028701</v>
      </c>
      <c r="ME12" s="95">
        <v>295772.93795098801</v>
      </c>
      <c r="MF12" s="95">
        <v>308256.97374139703</v>
      </c>
      <c r="MG12" s="95">
        <v>299915.33664673998</v>
      </c>
      <c r="MH12" s="95">
        <v>296529.887195925</v>
      </c>
      <c r="MI12" s="95">
        <v>307657.074200615</v>
      </c>
      <c r="MJ12" s="95">
        <v>316455.46662025602</v>
      </c>
      <c r="MK12" s="95">
        <v>308370.83794172498</v>
      </c>
      <c r="ML12" s="95">
        <v>305720.18756324501</v>
      </c>
      <c r="MM12" s="95">
        <v>314143.13186486298</v>
      </c>
      <c r="MN12" s="95">
        <v>309449.018175492</v>
      </c>
      <c r="MO12" s="95">
        <v>316346.40317898698</v>
      </c>
      <c r="MP12" s="95">
        <v>302376.68143344601</v>
      </c>
      <c r="MQ12" s="95">
        <v>308010.10947223101</v>
      </c>
      <c r="MR12" s="174">
        <v>306360.86774433701</v>
      </c>
      <c r="MS12" s="164">
        <v>302120.22641475598</v>
      </c>
      <c r="MT12" s="95">
        <v>312143.82366791402</v>
      </c>
      <c r="MU12" s="95">
        <v>315914.017253089</v>
      </c>
      <c r="MV12" s="95">
        <v>316895.61175858299</v>
      </c>
      <c r="MW12" s="95">
        <v>322693.39368539298</v>
      </c>
      <c r="MX12" s="95">
        <v>309246.09878542199</v>
      </c>
      <c r="MY12" s="95">
        <v>302283.77727789001</v>
      </c>
      <c r="MZ12" s="95">
        <v>314155.91353652102</v>
      </c>
      <c r="NA12" s="95">
        <v>321154.39994947199</v>
      </c>
      <c r="NB12" s="95">
        <v>310418.84112903901</v>
      </c>
      <c r="NC12" s="95">
        <v>310748.86285975802</v>
      </c>
      <c r="ND12" s="95">
        <v>315158.80240526103</v>
      </c>
      <c r="NE12" s="95">
        <v>306999.45722727902</v>
      </c>
      <c r="NF12" s="95">
        <v>307803.23100000602</v>
      </c>
      <c r="NG12" s="95">
        <v>315225.254953061</v>
      </c>
      <c r="NH12" s="95">
        <v>314122.83690668299</v>
      </c>
      <c r="NI12" s="95">
        <v>329399.35136081802</v>
      </c>
      <c r="NJ12" s="89">
        <v>314967.10855051997</v>
      </c>
      <c r="NK12" s="95">
        <v>318724.81335373101</v>
      </c>
      <c r="NL12" s="95">
        <v>316219.16988052899</v>
      </c>
      <c r="NM12" s="95">
        <v>319664.92764498497</v>
      </c>
      <c r="NN12" s="95">
        <v>310056.40502797702</v>
      </c>
      <c r="NO12" s="95">
        <v>315955.11538382701</v>
      </c>
      <c r="NP12" s="95">
        <v>312580.59908586199</v>
      </c>
      <c r="NQ12" s="95">
        <v>318690.38157398399</v>
      </c>
      <c r="NR12" s="95">
        <v>309055.32719111902</v>
      </c>
      <c r="NS12" s="95">
        <v>326913.25288685597</v>
      </c>
      <c r="NT12" s="95">
        <v>317723.917028044</v>
      </c>
      <c r="NU12" s="95">
        <v>319603.43348474399</v>
      </c>
      <c r="NV12" s="95">
        <v>302887.48426037299</v>
      </c>
      <c r="NW12" s="95">
        <v>323637.34822847799</v>
      </c>
      <c r="NX12" s="95">
        <v>316253.65094965301</v>
      </c>
      <c r="NY12" s="95">
        <v>303973.48875521898</v>
      </c>
      <c r="NZ12" s="95">
        <v>299386.69743318699</v>
      </c>
      <c r="OA12" s="95">
        <v>312062.52956968802</v>
      </c>
      <c r="OB12" s="95">
        <v>315916.91244257899</v>
      </c>
      <c r="OC12" s="95">
        <v>304597.62287879002</v>
      </c>
      <c r="OD12" s="95">
        <v>308799.46024132898</v>
      </c>
      <c r="OE12" s="95">
        <v>323210.16080294002</v>
      </c>
      <c r="OF12" s="95">
        <v>317957.98808822501</v>
      </c>
      <c r="OG12" s="95">
        <v>327128.65258246101</v>
      </c>
      <c r="OH12" s="95">
        <v>310049.88878498098</v>
      </c>
      <c r="OI12" s="95">
        <v>325708.515389134</v>
      </c>
      <c r="OJ12" s="95">
        <v>314088.70925088599</v>
      </c>
      <c r="OK12" s="95">
        <v>319657.13119437802</v>
      </c>
      <c r="OL12" s="95">
        <v>301394.28026757599</v>
      </c>
      <c r="OM12" s="95">
        <v>311854.896701705</v>
      </c>
      <c r="ON12" s="57">
        <v>319652.97263333201</v>
      </c>
      <c r="OO12" s="57">
        <v>325154.26155166503</v>
      </c>
      <c r="OP12" s="89">
        <v>300055.69291113998</v>
      </c>
      <c r="OQ12" s="89">
        <v>347653.72975591599</v>
      </c>
      <c r="OR12" s="89">
        <v>332730.29340196901</v>
      </c>
      <c r="OS12" s="89">
        <v>334409.96318084298</v>
      </c>
      <c r="OT12" s="89">
        <v>302859.04235133802</v>
      </c>
      <c r="OU12" s="89">
        <v>308066.98591095302</v>
      </c>
      <c r="OV12" s="89">
        <v>317461.45444485598</v>
      </c>
      <c r="OW12" s="89">
        <v>321059.824292815</v>
      </c>
      <c r="OX12" s="89">
        <v>308300.07399386098</v>
      </c>
      <c r="OY12" s="89">
        <v>311128.12696620898</v>
      </c>
      <c r="OZ12" s="89">
        <v>319302.16460032802</v>
      </c>
      <c r="PA12" s="89">
        <v>315665.67903763399</v>
      </c>
      <c r="PB12" s="89">
        <v>320850.20056932</v>
      </c>
      <c r="PC12" s="89">
        <v>342855.08587975398</v>
      </c>
      <c r="PD12" s="89">
        <v>316553.25611718302</v>
      </c>
      <c r="PE12" s="89">
        <v>340847.33860277</v>
      </c>
      <c r="PF12" s="89">
        <v>316293.44590826699</v>
      </c>
      <c r="PG12" s="89">
        <v>363175.65545408498</v>
      </c>
      <c r="PH12" s="89">
        <v>297577.06618930999</v>
      </c>
      <c r="PI12" s="89">
        <v>356993.75506562402</v>
      </c>
      <c r="PJ12" s="89">
        <v>298017.06213647901</v>
      </c>
      <c r="PK12" s="89">
        <v>334101.18335893599</v>
      </c>
      <c r="PL12" s="89">
        <v>301972.29231705202</v>
      </c>
      <c r="PM12" s="89">
        <v>302571.13850330398</v>
      </c>
      <c r="PN12" s="89">
        <v>289093.98568994302</v>
      </c>
      <c r="PO12" s="89">
        <v>321586.413650362</v>
      </c>
      <c r="PP12" s="89">
        <v>303578.806473359</v>
      </c>
      <c r="PQ12" s="89">
        <v>322500.95884191903</v>
      </c>
      <c r="PR12" s="89">
        <v>300792.146282634</v>
      </c>
      <c r="PS12" s="89">
        <v>309934.74212476902</v>
      </c>
      <c r="PT12" s="89">
        <v>301433.73001745599</v>
      </c>
      <c r="PU12" s="89">
        <v>307732.26927866403</v>
      </c>
      <c r="PV12" s="89">
        <v>292576.95547081099</v>
      </c>
      <c r="PW12" s="89">
        <v>318433.85634042497</v>
      </c>
      <c r="PX12" s="89">
        <v>310970.8531816426</v>
      </c>
      <c r="PY12" s="89">
        <v>329599.79923893866</v>
      </c>
      <c r="PZ12" s="89">
        <v>299229.8070116865</v>
      </c>
      <c r="QA12" s="89">
        <v>329513.7709090857</v>
      </c>
      <c r="QB12" s="89">
        <v>307119.9752944287</v>
      </c>
      <c r="QC12" s="89">
        <v>320424.57559974387</v>
      </c>
      <c r="QD12" s="89">
        <v>294289.0318319769</v>
      </c>
      <c r="QE12" s="89">
        <v>310271.40747895738</v>
      </c>
      <c r="QF12" s="89">
        <v>307524.7785419359</v>
      </c>
      <c r="QG12" s="89">
        <v>313411.59306465031</v>
      </c>
      <c r="QH12" s="89">
        <v>299806.48588536761</v>
      </c>
      <c r="QI12" s="89">
        <v>328092.47041944833</v>
      </c>
      <c r="QJ12" s="89">
        <v>321895.36271807313</v>
      </c>
      <c r="QK12" s="89">
        <v>307644.80116327765</v>
      </c>
      <c r="QL12" s="89">
        <v>282236.43809874135</v>
      </c>
      <c r="QM12" s="89">
        <v>312022.50535471051</v>
      </c>
      <c r="QN12" s="89">
        <v>291341.77981437847</v>
      </c>
      <c r="QO12" s="89">
        <v>296346.36949910549</v>
      </c>
      <c r="QP12" s="89">
        <v>279093.0573964818</v>
      </c>
      <c r="QQ12" s="89">
        <v>297598.35394707898</v>
      </c>
      <c r="QR12" s="89">
        <v>293949.6892866065</v>
      </c>
      <c r="QS12" s="89">
        <v>296228.55884224921</v>
      </c>
      <c r="QT12" s="89">
        <v>276339.5932736253</v>
      </c>
      <c r="QU12" s="89">
        <v>343495.44759744615</v>
      </c>
      <c r="QV12" s="89">
        <v>303465.23238982219</v>
      </c>
      <c r="QW12" s="89">
        <v>336794.7329348551</v>
      </c>
      <c r="QX12" s="89">
        <v>305408.9986726364</v>
      </c>
      <c r="QY12" s="89">
        <v>318058.57687306637</v>
      </c>
      <c r="QZ12" s="89">
        <v>289861.32442052884</v>
      </c>
      <c r="RA12" s="89">
        <v>189779.27850492499</v>
      </c>
      <c r="RB12" s="89">
        <v>159731.0478029653</v>
      </c>
      <c r="RC12" s="89">
        <v>165420.93057103551</v>
      </c>
      <c r="RD12" s="89">
        <v>170107.90502928558</v>
      </c>
      <c r="RE12" s="89">
        <v>175493.93947058861</v>
      </c>
      <c r="RF12" s="89">
        <v>175106.32033529758</v>
      </c>
      <c r="RG12" s="89">
        <v>187061.44705760182</v>
      </c>
      <c r="RH12" s="89">
        <v>206214.49934281799</v>
      </c>
      <c r="RI12" s="89">
        <v>215226.64325042599</v>
      </c>
      <c r="RJ12" s="89">
        <v>180431.7455760329</v>
      </c>
      <c r="RK12" s="89">
        <v>185144.00753468569</v>
      </c>
      <c r="RL12" s="89">
        <v>163491.5186948487</v>
      </c>
      <c r="RM12" s="89">
        <v>153307.0143666738</v>
      </c>
      <c r="RN12" s="89">
        <v>164955.71120177751</v>
      </c>
      <c r="RO12" s="89">
        <v>180203.4569634723</v>
      </c>
      <c r="RP12" s="89">
        <v>169975.16344603989</v>
      </c>
      <c r="RQ12" s="89">
        <v>179787.72994379108</v>
      </c>
      <c r="RR12" s="89">
        <v>182326.09635272241</v>
      </c>
      <c r="RS12" s="89">
        <v>186437.5566967332</v>
      </c>
      <c r="RT12" s="89">
        <v>198273.14283431449</v>
      </c>
      <c r="RU12" s="89">
        <v>202955.26131970031</v>
      </c>
      <c r="RV12" s="89">
        <v>179911.8015617129</v>
      </c>
      <c r="RW12" s="89">
        <v>175004.69520883809</v>
      </c>
      <c r="RX12" s="89">
        <v>175915.28455106131</v>
      </c>
      <c r="RY12" s="89">
        <v>175598.4127025895</v>
      </c>
      <c r="RZ12" s="89">
        <v>169124.93186063701</v>
      </c>
      <c r="SA12" s="89">
        <v>200237.95118584859</v>
      </c>
      <c r="SB12" s="89">
        <v>180618.35762794691</v>
      </c>
      <c r="SC12" s="89">
        <v>208205.8791945499</v>
      </c>
      <c r="SD12" s="209">
        <v>191657.34016404251</v>
      </c>
      <c r="SE12" s="209">
        <v>194059.82620729881</v>
      </c>
      <c r="SF12" s="54">
        <v>246806.6033016961</v>
      </c>
      <c r="SG12" s="89">
        <v>207273.20851207981</v>
      </c>
      <c r="SH12" s="89">
        <v>172285.58086977468</v>
      </c>
      <c r="SI12" s="89">
        <v>184473.48687870792</v>
      </c>
      <c r="SJ12" s="89">
        <v>172949.47732695899</v>
      </c>
      <c r="SK12" s="89">
        <v>190738.69389772799</v>
      </c>
      <c r="SL12" s="209">
        <v>209161.33109832089</v>
      </c>
      <c r="SM12" s="209">
        <v>209425.24464597492</v>
      </c>
      <c r="SN12" s="209">
        <v>186961.46623282661</v>
      </c>
      <c r="SO12" s="209">
        <v>188011.48381535968</v>
      </c>
      <c r="SP12" s="209">
        <v>191344.9851950914</v>
      </c>
      <c r="SQ12" s="89">
        <v>209477.44016514209</v>
      </c>
      <c r="SR12" s="89">
        <v>191042.414262206</v>
      </c>
      <c r="SS12" s="89">
        <v>204951.02399065919</v>
      </c>
      <c r="ST12" s="209">
        <v>187685.86774454481</v>
      </c>
      <c r="SU12" s="89">
        <v>190101.11995431018</v>
      </c>
      <c r="SV12" s="209">
        <v>193647.77397329218</v>
      </c>
      <c r="SW12" s="89">
        <v>223058.12453530441</v>
      </c>
      <c r="SX12" s="209">
        <v>223816.9892860706</v>
      </c>
      <c r="SY12" s="209">
        <v>229950.58920006381</v>
      </c>
      <c r="SZ12" s="209">
        <v>240123.19637513949</v>
      </c>
      <c r="TA12" s="209">
        <v>264902.96590467001</v>
      </c>
      <c r="TB12" s="209">
        <v>231945.74430667239</v>
      </c>
      <c r="TC12" s="89">
        <v>250601.98915505901</v>
      </c>
      <c r="TD12" s="89">
        <v>235721.6178451039</v>
      </c>
      <c r="TE12" s="89">
        <v>281762.8648268634</v>
      </c>
      <c r="TF12" s="89">
        <v>288118.56512345781</v>
      </c>
      <c r="TG12" s="89">
        <v>262850.87204501301</v>
      </c>
      <c r="TH12" s="89">
        <v>256835.93329059781</v>
      </c>
      <c r="TI12" s="89">
        <v>273391.149486329</v>
      </c>
      <c r="TJ12" s="89">
        <v>253322.08820347392</v>
      </c>
      <c r="TK12" s="89">
        <v>295112.52182995266</v>
      </c>
      <c r="TL12" s="209">
        <v>256201.77055130008</v>
      </c>
      <c r="TM12" s="209">
        <v>301332.25585113681</v>
      </c>
      <c r="TN12" s="209">
        <v>269549.23845508759</v>
      </c>
      <c r="TO12" s="209">
        <v>312835.39233032131</v>
      </c>
      <c r="TP12" s="209">
        <v>283751.46991976252</v>
      </c>
      <c r="TQ12" s="209">
        <v>318248.79607244261</v>
      </c>
      <c r="TR12" s="209">
        <v>279777.01012775133</v>
      </c>
      <c r="TS12" s="209">
        <v>298061.04542269401</v>
      </c>
      <c r="TT12" s="209">
        <v>278278.05505600618</v>
      </c>
      <c r="TU12" s="209">
        <v>301101.7155628397</v>
      </c>
      <c r="TV12" s="209">
        <v>289339.47078488633</v>
      </c>
      <c r="TW12" s="209">
        <v>343020.23874468397</v>
      </c>
      <c r="TX12" s="209">
        <v>287725.50044592365</v>
      </c>
      <c r="TY12" s="209">
        <v>360644.43627211562</v>
      </c>
      <c r="TZ12" s="209">
        <v>293709.91485551698</v>
      </c>
      <c r="UA12" s="209">
        <v>318915.60537042952</v>
      </c>
      <c r="UB12" s="85">
        <v>389177.57707527198</v>
      </c>
      <c r="UC12" s="209">
        <v>301104.64892413211</v>
      </c>
      <c r="UD12" s="209">
        <v>304853.85232627648</v>
      </c>
      <c r="UE12" s="209">
        <v>344351.2592927721</v>
      </c>
      <c r="UF12" s="209">
        <v>316363.86709564767</v>
      </c>
      <c r="UG12" s="209">
        <v>364694.6795502943</v>
      </c>
      <c r="UH12" s="209">
        <v>340744.53144038701</v>
      </c>
      <c r="UI12" s="209">
        <v>327498.88924039138</v>
      </c>
      <c r="UJ12" s="89">
        <v>308955.70495365461</v>
      </c>
      <c r="UK12" s="89">
        <v>413670.24144721648</v>
      </c>
      <c r="UL12" s="89">
        <v>419480.11590827233</v>
      </c>
      <c r="UM12" s="89">
        <v>409057.1806268451</v>
      </c>
      <c r="UN12" s="89">
        <v>382994.47374725138</v>
      </c>
      <c r="UO12" s="89">
        <v>409330.03666214517</v>
      </c>
      <c r="UP12" s="89">
        <v>370318.3404562893</v>
      </c>
      <c r="UQ12" s="89">
        <v>375586.83941997768</v>
      </c>
      <c r="UR12" s="209">
        <v>408933.8960296812</v>
      </c>
      <c r="US12" s="89">
        <v>0</v>
      </c>
      <c r="UT12" s="275">
        <v>374783.14640386915</v>
      </c>
      <c r="UU12" s="275">
        <v>386849.6978079906</v>
      </c>
      <c r="UV12" s="275">
        <v>360599.7578589574</v>
      </c>
      <c r="UW12" s="275">
        <v>482399.87438384659</v>
      </c>
      <c r="UX12" s="276">
        <v>445998.65666826227</v>
      </c>
      <c r="UY12" s="276">
        <v>459889.94388422818</v>
      </c>
      <c r="UZ12" s="276">
        <v>423875.37118043093</v>
      </c>
      <c r="VA12" s="276">
        <v>588801.54644512455</v>
      </c>
      <c r="VB12" s="276">
        <v>522249.69896026858</v>
      </c>
      <c r="VC12" s="276">
        <v>537974.88902893162</v>
      </c>
      <c r="VD12" s="276">
        <v>513087.091219856</v>
      </c>
      <c r="VE12" s="276">
        <v>528989.8025805403</v>
      </c>
      <c r="VF12" s="276">
        <v>555684.07022996387</v>
      </c>
      <c r="VG12" s="276">
        <v>560065.52082209685</v>
      </c>
      <c r="VH12" s="276">
        <v>564037.80222962261</v>
      </c>
      <c r="VI12" s="275">
        <v>629661.39419731835</v>
      </c>
      <c r="VJ12" s="54"/>
      <c r="VK12" s="112"/>
      <c r="VL12" s="56" t="s">
        <v>14</v>
      </c>
      <c r="VM12" s="51" t="s">
        <v>5</v>
      </c>
    </row>
    <row r="13" spans="2:588" ht="14.25" x14ac:dyDescent="0.2">
      <c r="B13" s="52"/>
      <c r="C13" s="56" t="s">
        <v>14</v>
      </c>
      <c r="D13" s="49" t="s">
        <v>77</v>
      </c>
      <c r="E13" s="49">
        <v>2751</v>
      </c>
      <c r="F13" s="54">
        <v>4223.2</v>
      </c>
      <c r="G13" s="54">
        <v>33030.199999999997</v>
      </c>
      <c r="H13" s="54">
        <v>35034.400000000001</v>
      </c>
      <c r="I13" s="54">
        <v>25442.400000000001</v>
      </c>
      <c r="J13" s="54">
        <v>43844.7</v>
      </c>
      <c r="K13" s="54">
        <v>32965.199999999997</v>
      </c>
      <c r="L13" s="54">
        <v>26626</v>
      </c>
      <c r="M13" s="54">
        <v>27628</v>
      </c>
      <c r="N13" s="54">
        <v>20064.5</v>
      </c>
      <c r="O13" s="54">
        <v>36922.699999999997</v>
      </c>
      <c r="P13" s="54">
        <v>23110.3</v>
      </c>
      <c r="Q13" s="54">
        <v>61649.3</v>
      </c>
      <c r="R13" s="54">
        <v>69573.399999999994</v>
      </c>
      <c r="S13" s="54">
        <v>101256.1</v>
      </c>
      <c r="T13" s="54">
        <v>85615.6</v>
      </c>
      <c r="U13" s="54">
        <v>22909.599999999999</v>
      </c>
      <c r="V13" s="54">
        <v>20614</v>
      </c>
      <c r="W13" s="54">
        <v>30229.1</v>
      </c>
      <c r="X13" s="54">
        <v>18988.7</v>
      </c>
      <c r="Y13" s="54">
        <v>13863</v>
      </c>
      <c r="Z13" s="54">
        <v>13569.6</v>
      </c>
      <c r="AA13" s="54">
        <v>30506.400000000001</v>
      </c>
      <c r="AB13" s="54">
        <v>13369.6</v>
      </c>
      <c r="AC13" s="54">
        <v>14613.7</v>
      </c>
      <c r="AD13" s="54">
        <v>13026.1</v>
      </c>
      <c r="AE13" s="54">
        <v>49218.3</v>
      </c>
      <c r="AF13" s="54">
        <v>19894.599999999999</v>
      </c>
      <c r="AG13" s="54">
        <v>27695.9</v>
      </c>
      <c r="AH13" s="54">
        <v>15107.6</v>
      </c>
      <c r="AI13" s="54">
        <v>25689.5</v>
      </c>
      <c r="AJ13" s="54">
        <v>14768.5</v>
      </c>
      <c r="AK13" s="54">
        <v>38109.300000000003</v>
      </c>
      <c r="AL13" s="54">
        <v>23568.2</v>
      </c>
      <c r="AM13" s="54">
        <v>47905.599999999999</v>
      </c>
      <c r="AN13" s="54">
        <v>33277.199999999997</v>
      </c>
      <c r="AO13" s="54">
        <v>42641</v>
      </c>
      <c r="AP13" s="54">
        <v>62111.5</v>
      </c>
      <c r="AQ13" s="54">
        <v>58450.8</v>
      </c>
      <c r="AR13" s="54">
        <v>49007.9</v>
      </c>
      <c r="AS13" s="54">
        <v>41494.1</v>
      </c>
      <c r="AT13" s="54">
        <v>38156.9</v>
      </c>
      <c r="AU13" s="54">
        <v>80860.399999999994</v>
      </c>
      <c r="AV13" s="54">
        <v>90987.8</v>
      </c>
      <c r="AW13" s="54">
        <v>61405.8</v>
      </c>
      <c r="AX13" s="54">
        <v>59987.5</v>
      </c>
      <c r="AY13" s="54">
        <v>70835.199999999997</v>
      </c>
      <c r="AZ13" s="54">
        <v>74684.899999999994</v>
      </c>
      <c r="BA13" s="54">
        <v>73926.100000000006</v>
      </c>
      <c r="BB13" s="54">
        <v>70176.3</v>
      </c>
      <c r="BC13" s="54">
        <v>87834.8</v>
      </c>
      <c r="BD13" s="54">
        <v>81828.3</v>
      </c>
      <c r="BE13" s="54">
        <v>61075</v>
      </c>
      <c r="BF13" s="54">
        <v>59505.8</v>
      </c>
      <c r="BG13" s="54">
        <v>116637.4</v>
      </c>
      <c r="BH13" s="54">
        <v>71876.100000000006</v>
      </c>
      <c r="BI13" s="54">
        <v>65027.6</v>
      </c>
      <c r="BJ13" s="54">
        <v>72595.100000000006</v>
      </c>
      <c r="BK13" s="54">
        <v>86180.3</v>
      </c>
      <c r="BL13" s="54">
        <v>78016.600000000006</v>
      </c>
      <c r="BM13" s="54">
        <v>109709.6</v>
      </c>
      <c r="BN13" s="54">
        <v>124985</v>
      </c>
      <c r="BO13" s="54">
        <v>169915.5</v>
      </c>
      <c r="BP13" s="54">
        <v>189428.4</v>
      </c>
      <c r="BQ13" s="54">
        <v>178331.4</v>
      </c>
      <c r="BR13" s="54">
        <v>167449.9</v>
      </c>
      <c r="BS13" s="54">
        <v>197731.5</v>
      </c>
      <c r="BT13" s="54">
        <v>191838.9</v>
      </c>
      <c r="BU13" s="54">
        <v>164635.70000000001</v>
      </c>
      <c r="BV13" s="54">
        <v>158389.6</v>
      </c>
      <c r="BW13" s="57">
        <v>175371.4</v>
      </c>
      <c r="BX13" s="95">
        <v>160414</v>
      </c>
      <c r="BY13" s="95">
        <v>177841.3</v>
      </c>
      <c r="BZ13" s="95">
        <v>179758.6</v>
      </c>
      <c r="CA13" s="95">
        <v>211103.3</v>
      </c>
      <c r="CB13" s="95">
        <v>189258.3</v>
      </c>
      <c r="CC13" s="57">
        <v>192630.6</v>
      </c>
      <c r="CD13" s="57">
        <v>170667.7</v>
      </c>
      <c r="CE13" s="95">
        <v>169577.60000000001</v>
      </c>
      <c r="CF13" s="95">
        <v>165824.70000000001</v>
      </c>
      <c r="CG13" s="95">
        <v>152423.6</v>
      </c>
      <c r="CH13" s="95">
        <v>114210.3</v>
      </c>
      <c r="CI13" s="95">
        <v>104119.1</v>
      </c>
      <c r="CJ13" s="95">
        <v>92745.4</v>
      </c>
      <c r="CK13" s="95">
        <v>87950.5</v>
      </c>
      <c r="CL13" s="95">
        <v>83170.7</v>
      </c>
      <c r="CM13" s="95">
        <v>120703</v>
      </c>
      <c r="CN13" s="95">
        <v>88981.8</v>
      </c>
      <c r="CO13" s="95">
        <v>83740.3</v>
      </c>
      <c r="CP13" s="95">
        <v>69664.2</v>
      </c>
      <c r="CQ13" s="95">
        <v>73667</v>
      </c>
      <c r="CR13" s="95">
        <v>54046.6</v>
      </c>
      <c r="CS13" s="95">
        <v>73723</v>
      </c>
      <c r="CT13" s="95">
        <v>84900.6</v>
      </c>
      <c r="CU13" s="95">
        <v>103186.1</v>
      </c>
      <c r="CV13" s="95">
        <v>71336.3</v>
      </c>
      <c r="CW13" s="95">
        <v>76404.399999999994</v>
      </c>
      <c r="CX13" s="95">
        <v>57258.1</v>
      </c>
      <c r="CY13" s="95">
        <v>69535.899999999994</v>
      </c>
      <c r="CZ13" s="95">
        <v>58474.400000000001</v>
      </c>
      <c r="DA13" s="95">
        <v>32479.8</v>
      </c>
      <c r="DB13" s="95">
        <v>37452.800000000003</v>
      </c>
      <c r="DC13" s="95">
        <v>60267.5</v>
      </c>
      <c r="DD13" s="95">
        <v>62690.7</v>
      </c>
      <c r="DE13" s="95">
        <v>43834.2</v>
      </c>
      <c r="DF13" s="95">
        <v>45861.5</v>
      </c>
      <c r="DG13" s="95">
        <v>94929.3</v>
      </c>
      <c r="DH13" s="95">
        <v>76477.2</v>
      </c>
      <c r="DI13" s="57">
        <v>69147.3</v>
      </c>
      <c r="DJ13" s="95">
        <v>80550.3</v>
      </c>
      <c r="DK13" s="95">
        <v>84621.8</v>
      </c>
      <c r="DL13" s="95">
        <v>67798.8</v>
      </c>
      <c r="DM13" s="95">
        <v>49462</v>
      </c>
      <c r="DN13" s="95">
        <v>49568.3</v>
      </c>
      <c r="DO13" s="95">
        <v>53523</v>
      </c>
      <c r="DP13" s="95">
        <v>43155.1</v>
      </c>
      <c r="DQ13" s="95">
        <v>44355</v>
      </c>
      <c r="DR13" s="95">
        <v>41319.1</v>
      </c>
      <c r="DS13" s="95">
        <v>51632.1</v>
      </c>
      <c r="DT13" s="95">
        <v>37352.699999999997</v>
      </c>
      <c r="DU13" s="95">
        <v>37986.9</v>
      </c>
      <c r="DV13" s="95">
        <v>47449.1</v>
      </c>
      <c r="DW13" s="95">
        <v>64534.1</v>
      </c>
      <c r="DX13" s="95">
        <v>41237.4</v>
      </c>
      <c r="DY13" s="95">
        <v>48457.599999999999</v>
      </c>
      <c r="DZ13" s="95">
        <v>39809.599999999999</v>
      </c>
      <c r="EA13" s="95">
        <v>90490.5</v>
      </c>
      <c r="EB13" s="95">
        <v>59942.5</v>
      </c>
      <c r="EC13" s="95">
        <v>64665.4</v>
      </c>
      <c r="ED13" s="95">
        <v>65612.800000000003</v>
      </c>
      <c r="EE13" s="95">
        <v>71617.100000000006</v>
      </c>
      <c r="EF13" s="95">
        <v>46170.1</v>
      </c>
      <c r="EG13" s="95">
        <v>77808.899999999994</v>
      </c>
      <c r="EH13" s="95">
        <v>72815.3</v>
      </c>
      <c r="EI13" s="95">
        <v>123954.8</v>
      </c>
      <c r="EJ13" s="95">
        <v>98131.9</v>
      </c>
      <c r="EK13" s="95">
        <v>102599.3</v>
      </c>
      <c r="EL13" s="95">
        <v>107858</v>
      </c>
      <c r="EM13" s="95">
        <v>124681.5</v>
      </c>
      <c r="EN13" s="95">
        <v>111120.2</v>
      </c>
      <c r="EO13" s="95">
        <v>132443.1</v>
      </c>
      <c r="EP13" s="95">
        <v>143849.60000000001</v>
      </c>
      <c r="EQ13" s="95">
        <v>147401.1</v>
      </c>
      <c r="ER13" s="95">
        <v>116877.8</v>
      </c>
      <c r="ES13" s="95">
        <v>87877.8</v>
      </c>
      <c r="ET13" s="95">
        <v>108034.9</v>
      </c>
      <c r="EU13" s="95">
        <v>116182.2</v>
      </c>
      <c r="EV13" s="95">
        <v>124368.7</v>
      </c>
      <c r="EW13" s="95">
        <v>79403</v>
      </c>
      <c r="EX13" s="95">
        <v>82988</v>
      </c>
      <c r="EY13" s="95">
        <v>119809.4</v>
      </c>
      <c r="EZ13" s="95">
        <v>94931.9</v>
      </c>
      <c r="FA13" s="95">
        <v>81599.7</v>
      </c>
      <c r="FB13" s="95">
        <v>66899.7</v>
      </c>
      <c r="FC13" s="95">
        <v>117714.8</v>
      </c>
      <c r="FD13" s="95">
        <v>111418.9</v>
      </c>
      <c r="FE13" s="95">
        <v>99295.7</v>
      </c>
      <c r="FF13" s="95">
        <v>108857.2</v>
      </c>
      <c r="FG13" s="95">
        <v>127402.2</v>
      </c>
      <c r="FH13" s="95">
        <v>149640.4</v>
      </c>
      <c r="FI13" s="95">
        <v>102834.7</v>
      </c>
      <c r="FJ13" s="95">
        <v>86295.2</v>
      </c>
      <c r="FK13" s="95">
        <v>102056.7</v>
      </c>
      <c r="FL13" s="95">
        <v>88420.6</v>
      </c>
      <c r="FM13" s="95">
        <v>89970.8</v>
      </c>
      <c r="FN13" s="95">
        <v>82134.3</v>
      </c>
      <c r="FO13" s="95">
        <v>107050.5</v>
      </c>
      <c r="FP13" s="95">
        <v>67895.7</v>
      </c>
      <c r="FQ13" s="95">
        <v>73193.600000000006</v>
      </c>
      <c r="FR13" s="95">
        <v>92539.199999999997</v>
      </c>
      <c r="FS13" s="95">
        <v>91032.6</v>
      </c>
      <c r="FT13" s="95">
        <v>99189.6</v>
      </c>
      <c r="FU13" s="95">
        <v>64764.4</v>
      </c>
      <c r="FV13" s="95">
        <v>83470.3</v>
      </c>
      <c r="FW13" s="95">
        <v>129525.9</v>
      </c>
      <c r="FX13" s="95">
        <v>107460.132604514</v>
      </c>
      <c r="FY13" s="95">
        <v>51877.762822987002</v>
      </c>
      <c r="FZ13" s="95">
        <v>92067.022745351002</v>
      </c>
      <c r="GA13" s="95">
        <v>118156.49046290301</v>
      </c>
      <c r="GB13" s="95">
        <v>101698.387353976</v>
      </c>
      <c r="GC13" s="95">
        <v>62495.347308580902</v>
      </c>
      <c r="GD13" s="95">
        <v>80856.323199766994</v>
      </c>
      <c r="GE13" s="95">
        <v>128001.541261465</v>
      </c>
      <c r="GF13" s="95">
        <v>158629.21604882501</v>
      </c>
      <c r="GG13" s="95">
        <v>110102.22257903199</v>
      </c>
      <c r="GH13" s="95">
        <v>135312.66051741701</v>
      </c>
      <c r="GI13" s="95">
        <v>141436.28275192299</v>
      </c>
      <c r="GJ13" s="95">
        <v>155101.27205307499</v>
      </c>
      <c r="GK13" s="95">
        <v>118579.63550798599</v>
      </c>
      <c r="GL13" s="95">
        <v>97710.614451408997</v>
      </c>
      <c r="GM13" s="95">
        <v>106988.957180934</v>
      </c>
      <c r="GN13" s="95">
        <v>110984.78296024801</v>
      </c>
      <c r="GO13" s="95">
        <v>127174.827495608</v>
      </c>
      <c r="GP13" s="95">
        <v>122736.9055998</v>
      </c>
      <c r="GQ13" s="95">
        <v>158349.100029856</v>
      </c>
      <c r="GR13" s="95">
        <v>132003.13503121</v>
      </c>
      <c r="GS13" s="95">
        <v>182992.33735375601</v>
      </c>
      <c r="GT13" s="95">
        <v>125764.8087979</v>
      </c>
      <c r="GU13" s="95">
        <v>170044.52255299399</v>
      </c>
      <c r="GV13" s="95">
        <v>142233.54988651301</v>
      </c>
      <c r="GW13" s="95">
        <v>129608.07486620999</v>
      </c>
      <c r="GX13" s="95">
        <v>136705.86229931499</v>
      </c>
      <c r="GY13" s="95">
        <v>163347.46918768101</v>
      </c>
      <c r="GZ13" s="95">
        <v>143997.686339879</v>
      </c>
      <c r="HA13" s="95">
        <v>115363.15072384301</v>
      </c>
      <c r="HB13" s="54">
        <v>135683.55079327599</v>
      </c>
      <c r="HC13" s="95">
        <v>120797.032649293</v>
      </c>
      <c r="HD13" s="95">
        <v>153755.04295772201</v>
      </c>
      <c r="HE13" s="95">
        <v>109806.488131757</v>
      </c>
      <c r="HF13" s="95">
        <v>76769.052079211993</v>
      </c>
      <c r="HG13" s="95">
        <v>122766.53663244699</v>
      </c>
      <c r="HH13" s="95">
        <v>129885.71150906901</v>
      </c>
      <c r="HI13" s="95">
        <v>105940.95312662701</v>
      </c>
      <c r="HJ13" s="95">
        <v>88230.557510658007</v>
      </c>
      <c r="HK13" s="95">
        <v>135572.43368456099</v>
      </c>
      <c r="HL13" s="95">
        <v>132102.62985298401</v>
      </c>
      <c r="HM13" s="95">
        <v>94821.583332638998</v>
      </c>
      <c r="HN13" s="95">
        <v>69022.244639013996</v>
      </c>
      <c r="HO13" s="95">
        <v>157580.12584882899</v>
      </c>
      <c r="HP13" s="95">
        <v>148983.50921885599</v>
      </c>
      <c r="HQ13" s="95">
        <v>127891.846638708</v>
      </c>
      <c r="HR13" s="95">
        <v>87781.213227146</v>
      </c>
      <c r="HS13" s="95">
        <v>114625.40626839201</v>
      </c>
      <c r="HT13" s="95">
        <v>116499.206994765</v>
      </c>
      <c r="HU13" s="95">
        <v>96698.420861271996</v>
      </c>
      <c r="HV13" s="95">
        <v>96528.415538711997</v>
      </c>
      <c r="HW13" s="95">
        <v>106485.219457749</v>
      </c>
      <c r="HX13" s="95">
        <v>90998.359351963998</v>
      </c>
      <c r="HY13" s="95">
        <v>88477.700283290003</v>
      </c>
      <c r="HZ13" s="95">
        <v>116954.332056214</v>
      </c>
      <c r="IA13" s="95">
        <v>127387.72846509601</v>
      </c>
      <c r="IB13" s="95">
        <v>93438.102657926996</v>
      </c>
      <c r="IC13" s="95">
        <v>114774.36830405499</v>
      </c>
      <c r="ID13" s="95">
        <v>124249.37292497</v>
      </c>
      <c r="IE13" s="95">
        <v>146495.53803673299</v>
      </c>
      <c r="IF13" s="95">
        <v>128079.942338928</v>
      </c>
      <c r="IG13" s="95">
        <v>99559.691094331007</v>
      </c>
      <c r="IH13" s="95">
        <v>76610.917900129003</v>
      </c>
      <c r="II13" s="95">
        <v>95409.273530432998</v>
      </c>
      <c r="IJ13" s="95">
        <v>79725.600095818998</v>
      </c>
      <c r="IK13" s="95">
        <v>118304.644476539</v>
      </c>
      <c r="IL13" s="95">
        <v>91653.539923912002</v>
      </c>
      <c r="IM13" s="95">
        <v>111203.608016831</v>
      </c>
      <c r="IN13" s="95">
        <v>78944.326493175002</v>
      </c>
      <c r="IO13" s="95">
        <v>84181.447924623004</v>
      </c>
      <c r="IP13" s="95">
        <v>79629.578872184007</v>
      </c>
      <c r="IQ13" s="95">
        <v>81811.529803006997</v>
      </c>
      <c r="IR13" s="95">
        <v>75865.866444546002</v>
      </c>
      <c r="IS13" s="95">
        <v>85878.502698762997</v>
      </c>
      <c r="IT13" s="95">
        <v>107819.901113719</v>
      </c>
      <c r="IU13" s="95">
        <v>93368.812609184999</v>
      </c>
      <c r="IV13" s="95">
        <v>98755.517851438999</v>
      </c>
      <c r="IW13" s="95">
        <v>91466.641825554005</v>
      </c>
      <c r="IX13" s="95">
        <v>115391.150577761</v>
      </c>
      <c r="IY13" s="95">
        <v>112519.13928155</v>
      </c>
      <c r="IZ13" s="95">
        <v>85370.691784588998</v>
      </c>
      <c r="JA13" s="95">
        <v>74087.415087148998</v>
      </c>
      <c r="JB13" s="95">
        <v>78937.046373460995</v>
      </c>
      <c r="JC13" s="95">
        <v>103418.247241832</v>
      </c>
      <c r="JD13" s="95">
        <v>72018.590913634005</v>
      </c>
      <c r="JE13" s="95">
        <v>76986.463044973003</v>
      </c>
      <c r="JF13" s="95">
        <v>89325.248298848004</v>
      </c>
      <c r="JG13" s="95">
        <v>126366.974045272</v>
      </c>
      <c r="JH13" s="95">
        <v>87354.762894043</v>
      </c>
      <c r="JI13" s="95">
        <v>90004.477836411999</v>
      </c>
      <c r="JJ13" s="95">
        <v>76968.046892423998</v>
      </c>
      <c r="JK13" s="95">
        <v>111534.472801506</v>
      </c>
      <c r="JL13" s="95">
        <v>83519.233959407997</v>
      </c>
      <c r="JM13" s="95">
        <v>68109.483521105998</v>
      </c>
      <c r="JN13" s="95">
        <v>58702.107959348999</v>
      </c>
      <c r="JO13" s="95">
        <v>64961.449515817003</v>
      </c>
      <c r="JP13" s="95">
        <v>61029.364204170997</v>
      </c>
      <c r="JQ13" s="95">
        <v>58215.211676628001</v>
      </c>
      <c r="JR13" s="95">
        <v>75143.386539970001</v>
      </c>
      <c r="JS13" s="95">
        <v>93527.070205319993</v>
      </c>
      <c r="JT13" s="95">
        <v>74549.655444072996</v>
      </c>
      <c r="JU13" s="95">
        <v>79774.357179956001</v>
      </c>
      <c r="JV13" s="54">
        <v>93270.809436320007</v>
      </c>
      <c r="JW13" s="95">
        <v>148831.17754030699</v>
      </c>
      <c r="JX13" s="95">
        <v>130580.327475959</v>
      </c>
      <c r="JY13" s="95">
        <v>92419.854854429999</v>
      </c>
      <c r="JZ13" s="95">
        <v>73733.310233662007</v>
      </c>
      <c r="KA13" s="95">
        <v>81964.814182182003</v>
      </c>
      <c r="KB13" s="54">
        <v>68971.347744596002</v>
      </c>
      <c r="KC13" s="95">
        <v>66452.812635919996</v>
      </c>
      <c r="KD13" s="95">
        <v>67195.464379451994</v>
      </c>
      <c r="KE13" s="95">
        <v>106797.90633670799</v>
      </c>
      <c r="KF13" s="95">
        <v>64607.866904137001</v>
      </c>
      <c r="KG13" s="95">
        <v>87397.991463566999</v>
      </c>
      <c r="KH13" s="95">
        <v>56227.109249890003</v>
      </c>
      <c r="KI13" s="95">
        <v>132727.535763416</v>
      </c>
      <c r="KJ13" s="95">
        <v>51828.761216901003</v>
      </c>
      <c r="KK13" s="95">
        <v>51828.761216901003</v>
      </c>
      <c r="KL13" s="95">
        <v>86155.222868983998</v>
      </c>
      <c r="KM13" s="95">
        <v>75285.387604132004</v>
      </c>
      <c r="KN13" s="95">
        <v>83133.981724252997</v>
      </c>
      <c r="KO13" s="95">
        <v>65707.618186868</v>
      </c>
      <c r="KP13" s="54">
        <v>67262.836040440001</v>
      </c>
      <c r="KQ13" s="54">
        <v>72126.369147873003</v>
      </c>
      <c r="KR13" s="54">
        <v>108917.99882235299</v>
      </c>
      <c r="KS13" s="95">
        <v>113184.081846462</v>
      </c>
      <c r="KT13" s="95">
        <v>90741.219864459999</v>
      </c>
      <c r="KU13" s="95">
        <v>106808.490493114</v>
      </c>
      <c r="KV13" s="156">
        <v>220654.423025658</v>
      </c>
      <c r="KW13" s="164">
        <v>91071.848050650005</v>
      </c>
      <c r="KX13" s="95">
        <v>61361.042619127002</v>
      </c>
      <c r="KY13" s="95">
        <v>67352.886223752997</v>
      </c>
      <c r="KZ13" s="95">
        <v>90520.391289856998</v>
      </c>
      <c r="LA13" s="95">
        <v>48533.885701589003</v>
      </c>
      <c r="LB13" s="95">
        <v>54568.820617641002</v>
      </c>
      <c r="LC13" s="95">
        <v>59184.312487502</v>
      </c>
      <c r="LD13" s="95">
        <v>76963.629341184002</v>
      </c>
      <c r="LE13" s="95">
        <v>49548.433474058998</v>
      </c>
      <c r="LF13" s="95">
        <v>71584.797189200995</v>
      </c>
      <c r="LG13" s="95">
        <v>51652.497511387999</v>
      </c>
      <c r="LH13" s="95">
        <v>99205.597234254994</v>
      </c>
      <c r="LI13" s="95">
        <v>51111.757747418</v>
      </c>
      <c r="LJ13" s="95">
        <v>45318.413593958001</v>
      </c>
      <c r="LK13" s="95">
        <v>61099.629897822997</v>
      </c>
      <c r="LL13" s="95">
        <v>73663.795513104997</v>
      </c>
      <c r="LM13" s="95">
        <v>67420.229155438006</v>
      </c>
      <c r="LN13" s="95">
        <v>71841.646656950994</v>
      </c>
      <c r="LO13" s="95">
        <v>59998.723459528999</v>
      </c>
      <c r="LP13" s="95">
        <v>90463.491576628701</v>
      </c>
      <c r="LQ13" s="95">
        <v>65426.057200224299</v>
      </c>
      <c r="LR13" s="95">
        <v>64813.5447616932</v>
      </c>
      <c r="LS13" s="95">
        <v>118611.744138544</v>
      </c>
      <c r="LT13" s="95">
        <v>183681.30133288901</v>
      </c>
      <c r="LU13" s="95">
        <v>57239.620826391299</v>
      </c>
      <c r="LV13" s="95">
        <v>61687.309363545603</v>
      </c>
      <c r="LW13" s="95">
        <v>60867.468077307698</v>
      </c>
      <c r="LX13" s="95">
        <v>84860.827485835005</v>
      </c>
      <c r="LY13" s="95">
        <v>57177.473336296003</v>
      </c>
      <c r="LZ13" s="95">
        <v>57229.359393400802</v>
      </c>
      <c r="MA13" s="95">
        <v>48332.6862826789</v>
      </c>
      <c r="MB13" s="95">
        <v>72722.673969179406</v>
      </c>
      <c r="MC13" s="95">
        <v>39686.9563899594</v>
      </c>
      <c r="MD13" s="95">
        <v>72030.140174945001</v>
      </c>
      <c r="ME13" s="95">
        <v>71678.082755388998</v>
      </c>
      <c r="MF13" s="95">
        <v>92161.872666305993</v>
      </c>
      <c r="MG13" s="95">
        <v>65252.447523638999</v>
      </c>
      <c r="MH13" s="95">
        <v>83975.319548465006</v>
      </c>
      <c r="MI13" s="95">
        <v>56990.183791853997</v>
      </c>
      <c r="MJ13" s="95">
        <v>92076.276163428993</v>
      </c>
      <c r="MK13" s="95">
        <v>68188.640662713005</v>
      </c>
      <c r="ML13" s="95">
        <v>66557.633238434995</v>
      </c>
      <c r="MM13" s="95">
        <v>55628.808179760003</v>
      </c>
      <c r="MN13" s="95">
        <v>129917.84580996299</v>
      </c>
      <c r="MO13" s="95">
        <v>64383.073491465897</v>
      </c>
      <c r="MP13" s="95">
        <v>76520.278693714004</v>
      </c>
      <c r="MQ13" s="95">
        <v>146651.59210800301</v>
      </c>
      <c r="MR13" s="174">
        <v>156206.72271420801</v>
      </c>
      <c r="MS13" s="164">
        <v>60459.861069687999</v>
      </c>
      <c r="MT13" s="95">
        <v>58829.165804714001</v>
      </c>
      <c r="MU13" s="95">
        <v>69498.867635090995</v>
      </c>
      <c r="MV13" s="95">
        <v>97590.328744427999</v>
      </c>
      <c r="MW13" s="95">
        <v>78344.362699460005</v>
      </c>
      <c r="MX13" s="95">
        <v>70965.791325596001</v>
      </c>
      <c r="MY13" s="95">
        <v>68002.941346274005</v>
      </c>
      <c r="MZ13" s="95">
        <v>80115.511654422007</v>
      </c>
      <c r="NA13" s="95">
        <v>68741.076786979</v>
      </c>
      <c r="NB13" s="95">
        <v>92428.940480787001</v>
      </c>
      <c r="NC13" s="95">
        <v>59173.264539509</v>
      </c>
      <c r="ND13" s="95">
        <v>98690.872943855007</v>
      </c>
      <c r="NE13" s="95">
        <v>72052.371962343997</v>
      </c>
      <c r="NF13" s="95">
        <v>71695.633819302995</v>
      </c>
      <c r="NG13" s="95">
        <v>71695.380714375002</v>
      </c>
      <c r="NH13" s="95">
        <v>96168.356852833997</v>
      </c>
      <c r="NI13" s="95">
        <v>60083.570241781999</v>
      </c>
      <c r="NJ13" s="89">
        <v>102980.609631008</v>
      </c>
      <c r="NK13" s="95">
        <v>78214.076408708002</v>
      </c>
      <c r="NL13" s="95">
        <v>123784.15073300801</v>
      </c>
      <c r="NM13" s="95">
        <v>98581.953694034004</v>
      </c>
      <c r="NN13" s="95">
        <v>102540.090056598</v>
      </c>
      <c r="NO13" s="95">
        <v>81607.090069976999</v>
      </c>
      <c r="NP13" s="95">
        <v>149688.88255654101</v>
      </c>
      <c r="NQ13" s="95">
        <v>61568.038585529997</v>
      </c>
      <c r="NR13" s="95">
        <v>78806.309583905997</v>
      </c>
      <c r="NS13" s="95">
        <v>45757.219147607</v>
      </c>
      <c r="NT13" s="95">
        <v>78893.971191100994</v>
      </c>
      <c r="NU13" s="95">
        <v>56084.420059992</v>
      </c>
      <c r="NV13" s="95">
        <v>80239.571572500994</v>
      </c>
      <c r="NW13" s="95">
        <v>62367.073236169999</v>
      </c>
      <c r="NX13" s="95">
        <v>88299.321905912002</v>
      </c>
      <c r="NY13" s="95">
        <v>80252.030140153001</v>
      </c>
      <c r="NZ13" s="95">
        <v>68072.960917553006</v>
      </c>
      <c r="OA13" s="95">
        <v>79157.422139153001</v>
      </c>
      <c r="OB13" s="95">
        <v>107743.72257392701</v>
      </c>
      <c r="OC13" s="95">
        <v>63647.775968346999</v>
      </c>
      <c r="OD13" s="95">
        <v>71524.518983475005</v>
      </c>
      <c r="OE13" s="95">
        <v>66978.711040134003</v>
      </c>
      <c r="OF13" s="95">
        <v>94181.839536176005</v>
      </c>
      <c r="OG13" s="95">
        <v>44008.345452021</v>
      </c>
      <c r="OH13" s="95">
        <v>82704.481054845994</v>
      </c>
      <c r="OI13" s="95">
        <v>59254.632179671004</v>
      </c>
      <c r="OJ13" s="95">
        <v>89745.468557505999</v>
      </c>
      <c r="OK13" s="95">
        <v>90718.343555943997</v>
      </c>
      <c r="OL13" s="95">
        <v>80444.029768225999</v>
      </c>
      <c r="OM13" s="95">
        <v>103452.329946914</v>
      </c>
      <c r="ON13" s="57">
        <v>122788.59222310199</v>
      </c>
      <c r="OO13" s="57">
        <v>47252.310238090002</v>
      </c>
      <c r="OP13" s="89">
        <v>84436.039660883005</v>
      </c>
      <c r="OQ13" s="89">
        <v>59126.592271959998</v>
      </c>
      <c r="OR13" s="89">
        <v>97547.518495220007</v>
      </c>
      <c r="OS13" s="89">
        <v>81157.005076343004</v>
      </c>
      <c r="OT13" s="89">
        <v>78645.818023365006</v>
      </c>
      <c r="OU13" s="89">
        <v>49491.123814580998</v>
      </c>
      <c r="OV13" s="89">
        <v>67507.981029849994</v>
      </c>
      <c r="OW13" s="89">
        <v>46464.780755612897</v>
      </c>
      <c r="OX13" s="89">
        <v>66623.570669081993</v>
      </c>
      <c r="OY13" s="89">
        <v>42425.148572500002</v>
      </c>
      <c r="OZ13" s="89">
        <v>87906.088473793003</v>
      </c>
      <c r="PA13" s="89">
        <v>82273.235696882999</v>
      </c>
      <c r="PB13" s="89">
        <v>107115.697798238</v>
      </c>
      <c r="PC13" s="89">
        <v>124402.693930052</v>
      </c>
      <c r="PD13" s="89">
        <v>146468.78362977499</v>
      </c>
      <c r="PE13" s="89">
        <v>88242.789859811994</v>
      </c>
      <c r="PF13" s="89">
        <v>112500.250894661</v>
      </c>
      <c r="PG13" s="89">
        <v>122307.872060325</v>
      </c>
      <c r="PH13" s="89">
        <v>143338.351071354</v>
      </c>
      <c r="PI13" s="89">
        <v>85080.587851771998</v>
      </c>
      <c r="PJ13" s="89">
        <v>98368.988779909007</v>
      </c>
      <c r="PK13" s="89">
        <v>55558.504715978997</v>
      </c>
      <c r="PL13" s="89">
        <v>133181.008321359</v>
      </c>
      <c r="PM13" s="89">
        <v>62086.892784406999</v>
      </c>
      <c r="PN13" s="89">
        <v>54259.445195492</v>
      </c>
      <c r="PO13" s="89">
        <v>41268.643785585002</v>
      </c>
      <c r="PP13" s="89">
        <v>93528.637439244994</v>
      </c>
      <c r="PQ13" s="89">
        <v>39608.425468685004</v>
      </c>
      <c r="PR13" s="89">
        <v>53626.877447576997</v>
      </c>
      <c r="PS13" s="89">
        <v>46403.966282096997</v>
      </c>
      <c r="PT13" s="89">
        <v>77930.946654448999</v>
      </c>
      <c r="PU13" s="89">
        <v>37116.970599138003</v>
      </c>
      <c r="PV13" s="89">
        <v>56601.299741768999</v>
      </c>
      <c r="PW13" s="89">
        <v>34358.881852268998</v>
      </c>
      <c r="PX13" s="89">
        <v>109063.31882264699</v>
      </c>
      <c r="PY13" s="89">
        <v>35745.210198725101</v>
      </c>
      <c r="PZ13" s="89">
        <v>64266.8</v>
      </c>
      <c r="QA13" s="89">
        <v>55480.6</v>
      </c>
      <c r="QB13" s="89">
        <v>80321.7</v>
      </c>
      <c r="QC13" s="89">
        <v>40704.800000000003</v>
      </c>
      <c r="QD13" s="89">
        <v>88508.9</v>
      </c>
      <c r="QE13" s="89">
        <v>65665.899999999994</v>
      </c>
      <c r="QF13" s="89">
        <v>109529.37567369999</v>
      </c>
      <c r="QG13" s="89">
        <v>57975.099999999897</v>
      </c>
      <c r="QH13" s="89">
        <v>62762.3999999999</v>
      </c>
      <c r="QI13" s="89">
        <v>77610.899999999907</v>
      </c>
      <c r="QJ13" s="89">
        <v>151504.23578770901</v>
      </c>
      <c r="QK13" s="89">
        <v>54524.099999999897</v>
      </c>
      <c r="QL13" s="89">
        <v>59764.3999999999</v>
      </c>
      <c r="QM13" s="89">
        <v>41286.499999999898</v>
      </c>
      <c r="QN13" s="89">
        <v>60886.0346942041</v>
      </c>
      <c r="QO13" s="89">
        <v>39669.799999999799</v>
      </c>
      <c r="QP13" s="89">
        <v>50522.499999999804</v>
      </c>
      <c r="QQ13" s="89">
        <v>74159.299999999901</v>
      </c>
      <c r="QR13" s="89">
        <v>97915.608864619295</v>
      </c>
      <c r="QS13" s="89">
        <v>34897.999999999804</v>
      </c>
      <c r="QT13" s="89">
        <v>45783.499999999804</v>
      </c>
      <c r="QU13" s="89">
        <v>66210.499999999796</v>
      </c>
      <c r="QV13" s="89">
        <v>107550.5</v>
      </c>
      <c r="QW13" s="89">
        <v>62605.599999999897</v>
      </c>
      <c r="QX13" s="89">
        <v>86978.799999999901</v>
      </c>
      <c r="QY13" s="89">
        <v>56918.099999999897</v>
      </c>
      <c r="QZ13" s="89">
        <v>106762.515259885</v>
      </c>
      <c r="RA13" s="89">
        <v>59867.8999999999</v>
      </c>
      <c r="RB13" s="89">
        <v>93185.499999999898</v>
      </c>
      <c r="RC13" s="89">
        <v>158401.70000000001</v>
      </c>
      <c r="RD13" s="89">
        <v>79390.427534401606</v>
      </c>
      <c r="RE13" s="89">
        <v>46990.199999999903</v>
      </c>
      <c r="RF13" s="89">
        <v>69873.999999999898</v>
      </c>
      <c r="RG13" s="89">
        <v>50748.8999999999</v>
      </c>
      <c r="RH13" s="89">
        <v>86071.199999999895</v>
      </c>
      <c r="RI13" s="89">
        <v>87779.299999999901</v>
      </c>
      <c r="RJ13" s="89">
        <v>99798.799999999901</v>
      </c>
      <c r="RK13" s="89">
        <v>106735.7</v>
      </c>
      <c r="RL13" s="89">
        <v>102244.25173099901</v>
      </c>
      <c r="RM13" s="89">
        <v>209462.3</v>
      </c>
      <c r="RN13" s="89">
        <v>240601.2</v>
      </c>
      <c r="RO13" s="89">
        <v>85173.799999999901</v>
      </c>
      <c r="RP13" s="89">
        <v>159463.79999999999</v>
      </c>
      <c r="RQ13" s="89">
        <v>152092</v>
      </c>
      <c r="RR13" s="89">
        <v>104214.9</v>
      </c>
      <c r="RS13" s="89">
        <v>93345.9</v>
      </c>
      <c r="RT13" s="89">
        <v>134461.5</v>
      </c>
      <c r="RU13" s="89">
        <v>104557</v>
      </c>
      <c r="RV13" s="89">
        <v>97190.399999999994</v>
      </c>
      <c r="RW13" s="89">
        <v>93365.6</v>
      </c>
      <c r="RX13" s="89">
        <v>78413.221438921901</v>
      </c>
      <c r="RY13" s="89">
        <v>64736.699999999903</v>
      </c>
      <c r="RZ13" s="89">
        <v>90626.699999999895</v>
      </c>
      <c r="SA13" s="89">
        <v>76699.299999999799</v>
      </c>
      <c r="SB13" s="89">
        <v>120663.6</v>
      </c>
      <c r="SC13" s="89">
        <v>91719.599999999904</v>
      </c>
      <c r="SD13" s="209">
        <v>115039.5</v>
      </c>
      <c r="SE13" s="209">
        <v>163906.9</v>
      </c>
      <c r="SF13" s="54">
        <v>181877.33244727601</v>
      </c>
      <c r="SG13" s="89">
        <v>121818.5</v>
      </c>
      <c r="SH13" s="89">
        <v>139064.1</v>
      </c>
      <c r="SI13" s="89">
        <v>117516.5</v>
      </c>
      <c r="SJ13" s="89">
        <v>146935.79999999999</v>
      </c>
      <c r="SK13" s="89">
        <v>117204.8</v>
      </c>
      <c r="SL13" s="209">
        <v>130549.9</v>
      </c>
      <c r="SM13" s="209">
        <v>111369.2</v>
      </c>
      <c r="SN13" s="209">
        <v>173564.7</v>
      </c>
      <c r="SO13" s="209">
        <v>152357.1</v>
      </c>
      <c r="SP13" s="209">
        <v>146777.60000000001</v>
      </c>
      <c r="SQ13" s="89">
        <v>122662.8</v>
      </c>
      <c r="SR13" s="89">
        <v>159883.1</v>
      </c>
      <c r="SS13" s="89">
        <v>118334</v>
      </c>
      <c r="ST13" s="209">
        <v>133547.29999999999</v>
      </c>
      <c r="SU13" s="89">
        <v>110522.2</v>
      </c>
      <c r="SV13" s="209">
        <v>129815.961418459</v>
      </c>
      <c r="SW13" s="89">
        <v>139065</v>
      </c>
      <c r="SX13" s="209">
        <v>178648.2</v>
      </c>
      <c r="SY13" s="209">
        <v>131817.5</v>
      </c>
      <c r="SZ13" s="209">
        <v>161428.95109066399</v>
      </c>
      <c r="TA13" s="209">
        <v>129317</v>
      </c>
      <c r="TB13" s="209">
        <v>180092.1</v>
      </c>
      <c r="TC13" s="89">
        <v>210166.7</v>
      </c>
      <c r="TD13" s="89">
        <v>228020.8</v>
      </c>
      <c r="TE13" s="89">
        <v>151352.70000000001</v>
      </c>
      <c r="TF13" s="89">
        <v>185559.7</v>
      </c>
      <c r="TG13" s="89">
        <v>177093.9</v>
      </c>
      <c r="TH13" s="89">
        <v>204357.810435174</v>
      </c>
      <c r="TI13" s="89">
        <v>158863.1</v>
      </c>
      <c r="TJ13" s="89">
        <v>151330.9</v>
      </c>
      <c r="TK13" s="89">
        <v>142973.79999999999</v>
      </c>
      <c r="TL13" s="209">
        <v>219597.1</v>
      </c>
      <c r="TM13" s="209">
        <v>159881.5</v>
      </c>
      <c r="TN13" s="209">
        <v>147461.1</v>
      </c>
      <c r="TO13" s="209">
        <v>127194</v>
      </c>
      <c r="TP13" s="209">
        <v>207413.4</v>
      </c>
      <c r="TQ13" s="209">
        <v>144581.79999999999</v>
      </c>
      <c r="TR13" s="209">
        <v>186848.4</v>
      </c>
      <c r="TS13" s="209">
        <v>148616.1</v>
      </c>
      <c r="TT13" s="209">
        <v>190487.6</v>
      </c>
      <c r="TU13" s="209">
        <v>132817.5</v>
      </c>
      <c r="TV13" s="209">
        <v>180509.1</v>
      </c>
      <c r="TW13" s="209">
        <v>169363.20000000001</v>
      </c>
      <c r="TX13" s="209">
        <v>230850.8</v>
      </c>
      <c r="TY13" s="209">
        <v>171377.2</v>
      </c>
      <c r="TZ13" s="210">
        <v>201181.4</v>
      </c>
      <c r="UA13" s="210">
        <v>205045.9</v>
      </c>
      <c r="UB13" s="257">
        <v>258876.18640670399</v>
      </c>
      <c r="UC13" s="210">
        <v>200267.1</v>
      </c>
      <c r="UD13" s="209">
        <v>190880.9</v>
      </c>
      <c r="UE13" s="209">
        <v>192396.7</v>
      </c>
      <c r="UF13" s="209">
        <v>288411.98925155698</v>
      </c>
      <c r="UG13" s="209">
        <v>153038.6</v>
      </c>
      <c r="UH13" s="209">
        <v>229929.1</v>
      </c>
      <c r="UI13" s="209">
        <v>171988.691813126</v>
      </c>
      <c r="UJ13" s="89">
        <v>197304.2</v>
      </c>
      <c r="UK13" s="89">
        <v>129144.5</v>
      </c>
      <c r="UL13" s="89">
        <v>176968.8</v>
      </c>
      <c r="UM13" s="89">
        <v>138073</v>
      </c>
      <c r="UN13" s="89">
        <v>151655.6</v>
      </c>
      <c r="UO13" s="89">
        <v>83602.300000000207</v>
      </c>
      <c r="UP13" s="89">
        <v>69363.800000000207</v>
      </c>
      <c r="UQ13" s="89">
        <v>74318.100000000093</v>
      </c>
      <c r="UR13" s="209">
        <v>257106.23208000901</v>
      </c>
      <c r="US13" s="89">
        <v>0</v>
      </c>
      <c r="UT13" s="275">
        <v>89190.800000000207</v>
      </c>
      <c r="UU13" s="275">
        <v>107756.3</v>
      </c>
      <c r="UV13" s="275">
        <v>74148.575142766203</v>
      </c>
      <c r="UW13" s="275">
        <v>57372.100000000202</v>
      </c>
      <c r="UX13" s="276">
        <v>114598.1</v>
      </c>
      <c r="UY13" s="276">
        <v>98620.100000000195</v>
      </c>
      <c r="UZ13" s="276">
        <v>412927.8</v>
      </c>
      <c r="VA13" s="276">
        <v>239825.1</v>
      </c>
      <c r="VB13" s="276">
        <v>99155.000000000204</v>
      </c>
      <c r="VC13" s="276">
        <v>85644.700000000099</v>
      </c>
      <c r="VD13" s="276">
        <v>109082</v>
      </c>
      <c r="VE13" s="276">
        <v>76944.400000000096</v>
      </c>
      <c r="VF13" s="276">
        <v>57629.200000000099</v>
      </c>
      <c r="VG13" s="276">
        <v>62540.900000000103</v>
      </c>
      <c r="VH13" s="276">
        <v>94798.900000000096</v>
      </c>
      <c r="VI13" s="275">
        <v>45721.300000000097</v>
      </c>
      <c r="VJ13" s="54"/>
      <c r="VK13" s="112"/>
      <c r="VL13" s="55" t="s">
        <v>14</v>
      </c>
      <c r="VM13" s="201" t="s">
        <v>128</v>
      </c>
    </row>
    <row r="14" spans="2:588" s="59" customFormat="1" ht="14.25" x14ac:dyDescent="0.2">
      <c r="B14" s="47"/>
      <c r="C14" s="58" t="s">
        <v>82</v>
      </c>
      <c r="E14" s="60">
        <v>1260343.0560000001</v>
      </c>
      <c r="F14" s="60">
        <v>1457065.574</v>
      </c>
      <c r="G14" s="60">
        <v>1656524.0859999999</v>
      </c>
      <c r="H14" s="60">
        <v>1696378.1229999999</v>
      </c>
      <c r="I14" s="60">
        <v>1689579.2649999999</v>
      </c>
      <c r="J14" s="60">
        <v>1678094.5379999999</v>
      </c>
      <c r="K14" s="60">
        <v>1722245.6370000001</v>
      </c>
      <c r="L14" s="60">
        <v>1730607.43</v>
      </c>
      <c r="M14" s="60">
        <v>1774598.9779999999</v>
      </c>
      <c r="N14" s="60">
        <v>1813339.067</v>
      </c>
      <c r="O14" s="60">
        <v>1787764.84</v>
      </c>
      <c r="P14" s="60">
        <v>1826558.4310000001</v>
      </c>
      <c r="Q14" s="60">
        <v>1863604.88</v>
      </c>
      <c r="R14" s="60">
        <v>1901858.7679999999</v>
      </c>
      <c r="S14" s="60">
        <v>1957288.861</v>
      </c>
      <c r="T14" s="60">
        <v>1982219.5970000001</v>
      </c>
      <c r="U14" s="60">
        <v>2028282.7120000001</v>
      </c>
      <c r="V14" s="60">
        <v>2063290.9480000001</v>
      </c>
      <c r="W14" s="60">
        <v>2047104.8559999999</v>
      </c>
      <c r="X14" s="60">
        <v>2035345.8160000001</v>
      </c>
      <c r="Y14" s="60">
        <v>2033690.5400109999</v>
      </c>
      <c r="Z14" s="60">
        <v>2034896.987</v>
      </c>
      <c r="AA14" s="60">
        <v>2020750.5330000001</v>
      </c>
      <c r="AB14" s="60">
        <v>2009801.5349999999</v>
      </c>
      <c r="AC14" s="60">
        <v>2016065.8049999999</v>
      </c>
      <c r="AD14" s="60">
        <v>2005091.3859999999</v>
      </c>
      <c r="AE14" s="60">
        <v>2009755.825</v>
      </c>
      <c r="AF14" s="60">
        <v>2016901.8940000001</v>
      </c>
      <c r="AG14" s="60">
        <v>2029353.0179999999</v>
      </c>
      <c r="AH14" s="60">
        <v>2052568.233</v>
      </c>
      <c r="AI14" s="60">
        <v>2042792.16</v>
      </c>
      <c r="AJ14" s="60">
        <v>2044417.0090000001</v>
      </c>
      <c r="AK14" s="60">
        <v>2055329.807</v>
      </c>
      <c r="AL14" s="60">
        <v>2064900.7209999999</v>
      </c>
      <c r="AM14" s="60">
        <v>2062653.659</v>
      </c>
      <c r="AN14" s="60">
        <v>2077030.453</v>
      </c>
      <c r="AO14" s="60">
        <v>2106423.8289999999</v>
      </c>
      <c r="AP14" s="60">
        <v>2122966.2590000001</v>
      </c>
      <c r="AQ14" s="60">
        <v>2120792.398</v>
      </c>
      <c r="AR14" s="60">
        <v>2124830.625</v>
      </c>
      <c r="AS14" s="60">
        <v>2158907.875</v>
      </c>
      <c r="AT14" s="60">
        <v>2171039.2370000002</v>
      </c>
      <c r="AU14" s="60">
        <v>2162070.6129999999</v>
      </c>
      <c r="AV14" s="60">
        <v>2169849.46</v>
      </c>
      <c r="AW14" s="60">
        <v>2189453.5240000002</v>
      </c>
      <c r="AX14" s="60">
        <v>2201746.8739999998</v>
      </c>
      <c r="AY14" s="60">
        <v>2198150.8539999998</v>
      </c>
      <c r="AZ14" s="60">
        <v>2204381.5759999999</v>
      </c>
      <c r="BA14" s="60">
        <v>2222451.0150000001</v>
      </c>
      <c r="BB14" s="60">
        <v>2214038.5079999999</v>
      </c>
      <c r="BC14" s="60">
        <v>2227404.3369999998</v>
      </c>
      <c r="BD14" s="60">
        <v>2240693.9920000001</v>
      </c>
      <c r="BE14" s="60">
        <v>2255817.1290000002</v>
      </c>
      <c r="BF14" s="60">
        <v>2271329.8590000002</v>
      </c>
      <c r="BG14" s="60">
        <v>2253461.5419999999</v>
      </c>
      <c r="BH14" s="60">
        <v>2253754.7250000001</v>
      </c>
      <c r="BI14" s="60">
        <v>2290476.932</v>
      </c>
      <c r="BJ14" s="60">
        <v>2296071.8220000002</v>
      </c>
      <c r="BK14" s="60">
        <v>2301694.34</v>
      </c>
      <c r="BL14" s="60">
        <v>2312079.7820000001</v>
      </c>
      <c r="BM14" s="60">
        <v>2334038.926</v>
      </c>
      <c r="BN14" s="60">
        <v>2352049.04</v>
      </c>
      <c r="BO14" s="60">
        <v>2375192.9679999999</v>
      </c>
      <c r="BP14" s="60">
        <v>2403253.182</v>
      </c>
      <c r="BQ14" s="60">
        <v>2466549.0090000001</v>
      </c>
      <c r="BR14" s="60">
        <v>2496105.8309999998</v>
      </c>
      <c r="BS14" s="60">
        <v>2470457.048</v>
      </c>
      <c r="BT14" s="60">
        <v>2457545.4679999999</v>
      </c>
      <c r="BU14" s="60">
        <v>2456283.986</v>
      </c>
      <c r="BV14" s="60">
        <v>2459800.0060000001</v>
      </c>
      <c r="BW14" s="90">
        <v>2448530.2370000002</v>
      </c>
      <c r="BX14" s="96">
        <v>2443981.3309999998</v>
      </c>
      <c r="BY14" s="96">
        <v>2455991.1639999999</v>
      </c>
      <c r="BZ14" s="96">
        <v>2461557.764</v>
      </c>
      <c r="CA14" s="96">
        <v>2458689.727</v>
      </c>
      <c r="CB14" s="96">
        <v>2479625.4909999999</v>
      </c>
      <c r="CC14" s="106">
        <v>2502312.4539999999</v>
      </c>
      <c r="CD14" s="106">
        <v>2512692.5320000001</v>
      </c>
      <c r="CE14" s="96">
        <v>2502845.4739999999</v>
      </c>
      <c r="CF14" s="96">
        <v>2507538.89</v>
      </c>
      <c r="CG14" s="111">
        <v>2519026.16</v>
      </c>
      <c r="CH14" s="111">
        <v>2547530.3199999998</v>
      </c>
      <c r="CI14" s="111">
        <v>2558441.9500000002</v>
      </c>
      <c r="CJ14" s="111">
        <v>2552784.15</v>
      </c>
      <c r="CK14" s="111">
        <v>2565137.0839999998</v>
      </c>
      <c r="CL14" s="111">
        <v>2551460.338</v>
      </c>
      <c r="CM14" s="111">
        <v>2552648.4380000001</v>
      </c>
      <c r="CN14" s="111">
        <v>2558314.6120000002</v>
      </c>
      <c r="CO14" s="111">
        <v>2575736.2239999999</v>
      </c>
      <c r="CP14" s="111">
        <v>2596297.3480000002</v>
      </c>
      <c r="CQ14" s="111">
        <v>2579917.04</v>
      </c>
      <c r="CR14" s="111">
        <v>2578941.1090000002</v>
      </c>
      <c r="CS14" s="111">
        <v>2586008.469</v>
      </c>
      <c r="CT14" s="111">
        <v>2600537.6260000002</v>
      </c>
      <c r="CU14" s="111">
        <v>2607096.7889999999</v>
      </c>
      <c r="CV14" s="111">
        <v>2604185.6409999998</v>
      </c>
      <c r="CW14" s="111">
        <v>2617434.19</v>
      </c>
      <c r="CX14" s="111">
        <v>2632281.2930000001</v>
      </c>
      <c r="CY14" s="111">
        <v>2631748.2940000002</v>
      </c>
      <c r="CZ14" s="111">
        <v>2638452.122</v>
      </c>
      <c r="DA14" s="111">
        <v>2684014.8360000001</v>
      </c>
      <c r="DB14" s="111">
        <v>2685301.469</v>
      </c>
      <c r="DC14" s="111">
        <v>2672112.5430000001</v>
      </c>
      <c r="DD14" s="111">
        <v>266952.3431</v>
      </c>
      <c r="DE14" s="111">
        <v>2678533.9950000001</v>
      </c>
      <c r="DF14" s="111">
        <v>2690463.8280000002</v>
      </c>
      <c r="DG14" s="111">
        <v>2683078.2349999999</v>
      </c>
      <c r="DH14" s="111">
        <v>2685727.2340000002</v>
      </c>
      <c r="DI14" s="117">
        <v>2705590.8360000001</v>
      </c>
      <c r="DJ14" s="111">
        <v>2761241.1839999999</v>
      </c>
      <c r="DK14" s="111">
        <v>2747160.0320000001</v>
      </c>
      <c r="DL14" s="111">
        <v>2796000.463</v>
      </c>
      <c r="DM14" s="111">
        <v>2854232.3</v>
      </c>
      <c r="DN14" s="111">
        <v>2863082.1970000002</v>
      </c>
      <c r="DO14" s="111">
        <v>2833342.5550000002</v>
      </c>
      <c r="DP14" s="111">
        <v>2818029.56</v>
      </c>
      <c r="DQ14" s="111">
        <v>2816991.699</v>
      </c>
      <c r="DR14" s="111">
        <v>2810438.8509999998</v>
      </c>
      <c r="DS14" s="111">
        <v>2805391.9509999999</v>
      </c>
      <c r="DT14" s="111">
        <v>2805109.361</v>
      </c>
      <c r="DU14" s="111">
        <v>2815523.4679999999</v>
      </c>
      <c r="DV14" s="111">
        <v>2816356.6970000002</v>
      </c>
      <c r="DW14" s="111">
        <v>2807827.6839999999</v>
      </c>
      <c r="DX14" s="111">
        <v>2824074.7540000002</v>
      </c>
      <c r="DY14" s="111">
        <v>2854692.0040000002</v>
      </c>
      <c r="DZ14" s="111">
        <v>2880200.6660000002</v>
      </c>
      <c r="EA14" s="111">
        <v>2880200.6660000002</v>
      </c>
      <c r="EB14" s="111">
        <v>2869705.7680000002</v>
      </c>
      <c r="EC14" s="111">
        <v>2908699.6830000002</v>
      </c>
      <c r="ED14" s="111">
        <v>2912535.463</v>
      </c>
      <c r="EE14" s="111">
        <v>2892479.9709999999</v>
      </c>
      <c r="EF14" s="111">
        <v>2902582.6609999998</v>
      </c>
      <c r="EG14" s="111">
        <v>2899967.0890000002</v>
      </c>
      <c r="EH14" s="111">
        <v>2906666.4780000001</v>
      </c>
      <c r="EI14" s="111">
        <v>2898317.4309999999</v>
      </c>
      <c r="EJ14" s="111">
        <v>2913260.3679999998</v>
      </c>
      <c r="EK14" s="111">
        <v>2938365.375</v>
      </c>
      <c r="EL14" s="111">
        <v>2924574.5959999999</v>
      </c>
      <c r="EM14" s="111">
        <v>2904032.1469999999</v>
      </c>
      <c r="EN14" s="111">
        <v>2912057.2259999998</v>
      </c>
      <c r="EO14" s="111">
        <v>2932127.99</v>
      </c>
      <c r="EP14" s="111">
        <v>2923360.6809999999</v>
      </c>
      <c r="EQ14" s="111">
        <v>2919609.7310000001</v>
      </c>
      <c r="ER14" s="111">
        <v>2923646.2280000001</v>
      </c>
      <c r="ES14" s="111">
        <v>2950010.0720000002</v>
      </c>
      <c r="ET14" s="111">
        <v>2985621.7919999999</v>
      </c>
      <c r="EU14" s="111">
        <v>2974964.95</v>
      </c>
      <c r="EV14" s="111">
        <v>2992571.855</v>
      </c>
      <c r="EW14" s="111">
        <v>3013925.04</v>
      </c>
      <c r="EX14" s="111">
        <v>3033386.76</v>
      </c>
      <c r="EY14" s="111">
        <v>2995997.3969999999</v>
      </c>
      <c r="EZ14" s="111">
        <v>2991937.2590000001</v>
      </c>
      <c r="FA14" s="111">
        <v>3012839.4819999998</v>
      </c>
      <c r="FB14" s="111">
        <v>3027357.9070000001</v>
      </c>
      <c r="FC14" s="111">
        <v>3022632.3659999999</v>
      </c>
      <c r="FD14" s="111">
        <v>3032180.571</v>
      </c>
      <c r="FE14" s="111">
        <v>3065031.8509999998</v>
      </c>
      <c r="FF14" s="111">
        <v>3090345.034</v>
      </c>
      <c r="FG14" s="111">
        <v>3097635.355</v>
      </c>
      <c r="FH14" s="111">
        <v>3116397.2680000002</v>
      </c>
      <c r="FI14" s="111">
        <v>3160107.3590000002</v>
      </c>
      <c r="FJ14" s="111">
        <v>3148369.8760000002</v>
      </c>
      <c r="FK14" s="111">
        <v>3107603.247</v>
      </c>
      <c r="FL14" s="111">
        <v>3098051.267</v>
      </c>
      <c r="FM14" s="111">
        <v>3103025.111</v>
      </c>
      <c r="FN14" s="111">
        <v>3111191.5720000002</v>
      </c>
      <c r="FO14" s="111">
        <v>3089725.55</v>
      </c>
      <c r="FP14" s="111">
        <v>3094499.53</v>
      </c>
      <c r="FQ14" s="111">
        <v>3120118.9389999998</v>
      </c>
      <c r="FR14" s="111">
        <v>3141835.5150000001</v>
      </c>
      <c r="FS14" s="111">
        <v>3118674.443</v>
      </c>
      <c r="FT14" s="111">
        <v>3140371.0060000001</v>
      </c>
      <c r="FU14" s="111">
        <v>3176403.9410000001</v>
      </c>
      <c r="FV14" s="111">
        <v>3162686.409</v>
      </c>
      <c r="FW14" s="111">
        <v>3185091.625</v>
      </c>
      <c r="FX14" s="111">
        <v>3176410.023</v>
      </c>
      <c r="FY14" s="111">
        <v>3180962.6809999999</v>
      </c>
      <c r="FZ14" s="111">
        <v>3220243.9559999998</v>
      </c>
      <c r="GA14" s="111">
        <v>3195106.0950000002</v>
      </c>
      <c r="GB14" s="111">
        <v>3191523.5929999999</v>
      </c>
      <c r="GC14" s="111">
        <v>3244896.5210000002</v>
      </c>
      <c r="GD14" s="111">
        <v>3264200.8640000001</v>
      </c>
      <c r="GE14" s="111">
        <v>3237490.8879999998</v>
      </c>
      <c r="GF14" s="111">
        <v>3249330.8459999999</v>
      </c>
      <c r="GG14" s="111">
        <v>3307596.5189999999</v>
      </c>
      <c r="GH14" s="111">
        <v>3329904.5929999999</v>
      </c>
      <c r="GI14" s="111">
        <v>3311626.318</v>
      </c>
      <c r="GJ14" s="111">
        <v>3312954.3629999999</v>
      </c>
      <c r="GK14" s="111">
        <v>3325753.0240000002</v>
      </c>
      <c r="GL14" s="111">
        <v>3342091.3810000001</v>
      </c>
      <c r="GM14" s="111">
        <v>3335897.753</v>
      </c>
      <c r="GN14" s="111">
        <v>3336364.7880000002</v>
      </c>
      <c r="GO14" s="111">
        <v>3368746.264</v>
      </c>
      <c r="GP14" s="111">
        <v>3372093.2579999999</v>
      </c>
      <c r="GQ14" s="111">
        <v>3382245.7609999999</v>
      </c>
      <c r="GR14" s="111">
        <v>3407711.3259999999</v>
      </c>
      <c r="GS14" s="111">
        <v>3439850.014</v>
      </c>
      <c r="GT14" s="111">
        <v>3446107.8390000002</v>
      </c>
      <c r="GU14" s="111">
        <v>3462888.5019999999</v>
      </c>
      <c r="GV14" s="111">
        <v>3461970.085</v>
      </c>
      <c r="GW14" s="111">
        <v>3460235.773</v>
      </c>
      <c r="GX14" s="111">
        <v>3498085.1359999999</v>
      </c>
      <c r="GY14" s="111">
        <v>3482091.923</v>
      </c>
      <c r="GZ14" s="111">
        <v>3489805.8330000001</v>
      </c>
      <c r="HA14" s="111">
        <v>3532176.929</v>
      </c>
      <c r="HB14" s="113">
        <v>3541119.6179999998</v>
      </c>
      <c r="HC14" s="111">
        <v>3547521.3960000002</v>
      </c>
      <c r="HD14" s="111">
        <v>3574679.6460000002</v>
      </c>
      <c r="HE14" s="111">
        <v>3589726.26</v>
      </c>
      <c r="HF14" s="111">
        <v>3581025.548</v>
      </c>
      <c r="HG14" s="111">
        <v>3535359.65</v>
      </c>
      <c r="HH14" s="111">
        <v>3528873.159</v>
      </c>
      <c r="HI14" s="111">
        <v>3534899.7990000001</v>
      </c>
      <c r="HJ14" s="111">
        <v>3566203.537</v>
      </c>
      <c r="HK14" s="111">
        <v>3561583.676</v>
      </c>
      <c r="HL14" s="111">
        <v>3563244.003</v>
      </c>
      <c r="HM14" s="111">
        <v>3593019.0929999999</v>
      </c>
      <c r="HN14" s="111">
        <v>3597199.5290000001</v>
      </c>
      <c r="HO14" s="111">
        <v>3573784.6320000002</v>
      </c>
      <c r="HP14" s="111">
        <v>3566199.1069999998</v>
      </c>
      <c r="HQ14" s="111">
        <v>3577838.6690000002</v>
      </c>
      <c r="HR14" s="111">
        <v>3627338.0189999999</v>
      </c>
      <c r="HS14" s="111">
        <v>3638586.13</v>
      </c>
      <c r="HT14" s="111">
        <v>3629132.27</v>
      </c>
      <c r="HU14" s="111">
        <v>3641479.5180000002</v>
      </c>
      <c r="HV14" s="111">
        <v>3651918.2930000001</v>
      </c>
      <c r="HW14" s="111">
        <v>3636630.219</v>
      </c>
      <c r="HX14" s="111">
        <v>3636190.2560000001</v>
      </c>
      <c r="HY14" s="111">
        <v>3649846.4029999999</v>
      </c>
      <c r="HZ14" s="111">
        <v>3645919.3480000002</v>
      </c>
      <c r="IA14" s="111">
        <v>3624171.5040000002</v>
      </c>
      <c r="IB14" s="111">
        <v>3608493.625</v>
      </c>
      <c r="IC14" s="111">
        <v>3664442.0520000001</v>
      </c>
      <c r="ID14" s="111">
        <v>3678943.0920000002</v>
      </c>
      <c r="IE14" s="111">
        <v>3660397.4580000001</v>
      </c>
      <c r="IF14" s="111">
        <v>3664712.196</v>
      </c>
      <c r="IG14" s="111">
        <v>3683877.0469999998</v>
      </c>
      <c r="IH14" s="111">
        <v>3718435.12</v>
      </c>
      <c r="II14" s="111">
        <v>3709216.8390000002</v>
      </c>
      <c r="IJ14" s="111">
        <v>3714405.0019999999</v>
      </c>
      <c r="IK14" s="111">
        <v>3725358.5079999999</v>
      </c>
      <c r="IL14" s="111">
        <v>3725484.148</v>
      </c>
      <c r="IM14" s="111">
        <v>3738082.2910000002</v>
      </c>
      <c r="IN14" s="111">
        <v>3767024.9139999999</v>
      </c>
      <c r="IO14" s="111">
        <v>3780851.1940000001</v>
      </c>
      <c r="IP14" s="111">
        <v>3780851.1940000001</v>
      </c>
      <c r="IQ14" s="111">
        <v>3762062.838</v>
      </c>
      <c r="IR14" s="111">
        <v>3759678.2829999998</v>
      </c>
      <c r="IS14" s="111">
        <v>3764174.9040000001</v>
      </c>
      <c r="IT14" s="111">
        <v>3762747.2779999999</v>
      </c>
      <c r="IU14" s="111">
        <v>3751594.4369999999</v>
      </c>
      <c r="IV14" s="111">
        <v>3774875.7949999999</v>
      </c>
      <c r="IW14" s="111">
        <v>3780784.7039999999</v>
      </c>
      <c r="IX14" s="111">
        <v>3780784.7039999999</v>
      </c>
      <c r="IY14" s="111">
        <v>3789799.3659999999</v>
      </c>
      <c r="IZ14" s="111">
        <v>3821866.5460000001</v>
      </c>
      <c r="JA14" s="111">
        <v>3831935.8390000002</v>
      </c>
      <c r="JB14" s="111">
        <v>3829231.4819999998</v>
      </c>
      <c r="JC14" s="111">
        <v>3796535.7579999999</v>
      </c>
      <c r="JD14" s="111">
        <v>3788921.557</v>
      </c>
      <c r="JE14" s="111">
        <v>3815925.51</v>
      </c>
      <c r="JF14" s="111">
        <v>3826913.4309999999</v>
      </c>
      <c r="JG14" s="111">
        <v>3819127.0240000002</v>
      </c>
      <c r="JH14" s="111">
        <v>3827591.5869999998</v>
      </c>
      <c r="JI14" s="111">
        <v>3865987.0529999998</v>
      </c>
      <c r="JJ14" s="111">
        <v>3885384.0529999998</v>
      </c>
      <c r="JK14" s="111">
        <v>3862713.1579999998</v>
      </c>
      <c r="JL14" s="111">
        <v>3867776.844</v>
      </c>
      <c r="JM14" s="111">
        <v>3867776.844</v>
      </c>
      <c r="JN14" s="111">
        <v>3939389.1129999999</v>
      </c>
      <c r="JO14" s="111">
        <v>3945466.182</v>
      </c>
      <c r="JP14" s="111">
        <v>3955757.8990000002</v>
      </c>
      <c r="JQ14" s="111">
        <v>3962842.4580000001</v>
      </c>
      <c r="JR14" s="111">
        <v>3951866.3790000002</v>
      </c>
      <c r="JS14" s="111">
        <v>3949058.5389999999</v>
      </c>
      <c r="JT14" s="111">
        <v>3972306.4750000001</v>
      </c>
      <c r="JU14" s="111">
        <v>3997601.6680000001</v>
      </c>
      <c r="JV14" s="113">
        <v>4009441.5129999998</v>
      </c>
      <c r="JW14" s="111">
        <v>3996865.5869999998</v>
      </c>
      <c r="JX14" s="111">
        <v>4000842.8909999998</v>
      </c>
      <c r="JY14" s="111">
        <v>4026545.6430000002</v>
      </c>
      <c r="JZ14" s="111">
        <v>4028922.5129999998</v>
      </c>
      <c r="KA14" s="111">
        <v>4010762.6370000001</v>
      </c>
      <c r="KB14" s="113">
        <v>4017107.8769999999</v>
      </c>
      <c r="KC14" s="111">
        <v>4066181.3530000001</v>
      </c>
      <c r="KD14" s="111">
        <v>4077809.1</v>
      </c>
      <c r="KE14" s="111">
        <v>4071902.5019999999</v>
      </c>
      <c r="KF14" s="111">
        <v>4076921.8560000001</v>
      </c>
      <c r="KG14" s="111">
        <v>4082078.0189999999</v>
      </c>
      <c r="KH14" s="111">
        <v>4085143.19</v>
      </c>
      <c r="KI14" s="111">
        <v>4085143.19</v>
      </c>
      <c r="KJ14" s="111">
        <v>4076083.273</v>
      </c>
      <c r="KK14" s="111">
        <v>4076083.273</v>
      </c>
      <c r="KL14" s="111">
        <v>4072027.423</v>
      </c>
      <c r="KM14" s="111">
        <v>4076227.05</v>
      </c>
      <c r="KN14" s="111">
        <v>4067845.9759999998</v>
      </c>
      <c r="KO14" s="111">
        <v>4098258.67</v>
      </c>
      <c r="KP14" s="113">
        <v>4110150.9759999998</v>
      </c>
      <c r="KQ14" s="113">
        <v>4106123.8990000002</v>
      </c>
      <c r="KR14" s="113">
        <v>4129721.83</v>
      </c>
      <c r="KS14" s="111">
        <v>4154647.16</v>
      </c>
      <c r="KT14" s="111">
        <v>4170844.656</v>
      </c>
      <c r="KU14" s="111">
        <v>4172222.4</v>
      </c>
      <c r="KV14" s="158">
        <v>4174798.33</v>
      </c>
      <c r="KW14" s="166">
        <v>4183248.9959999998</v>
      </c>
      <c r="KX14" s="111">
        <v>4213258.4119999995</v>
      </c>
      <c r="KY14" s="111">
        <v>4260368.4539999999</v>
      </c>
      <c r="KZ14" s="111">
        <v>4204601.1380000003</v>
      </c>
      <c r="LA14" s="111">
        <v>4217591.3420000002</v>
      </c>
      <c r="LB14" s="111">
        <v>4223498.7819999997</v>
      </c>
      <c r="LC14" s="111">
        <v>4251538.18</v>
      </c>
      <c r="LD14" s="111">
        <v>4234666.4910000004</v>
      </c>
      <c r="LE14" s="111">
        <v>4246248.5269999998</v>
      </c>
      <c r="LF14" s="111">
        <v>4273250.4639999997</v>
      </c>
      <c r="LG14" s="111">
        <v>4282147.6160000004</v>
      </c>
      <c r="LH14" s="111">
        <v>4297911.7860000003</v>
      </c>
      <c r="LI14" s="111">
        <v>4273797.9979999997</v>
      </c>
      <c r="LJ14" s="111">
        <v>4315925.9380000001</v>
      </c>
      <c r="LK14" s="111">
        <v>4368482.0590000004</v>
      </c>
      <c r="LL14" s="111">
        <v>4343088.4970000004</v>
      </c>
      <c r="LM14" s="111">
        <v>4361101.0350000001</v>
      </c>
      <c r="LN14" s="111">
        <v>4391986.1950000003</v>
      </c>
      <c r="LO14" s="111">
        <v>4385151.6880000001</v>
      </c>
      <c r="LP14" s="111">
        <v>4395674.1519999998</v>
      </c>
      <c r="LQ14" s="111">
        <v>4407690.5319999997</v>
      </c>
      <c r="LR14" s="111">
        <v>4430029.1890000002</v>
      </c>
      <c r="LS14" s="111">
        <v>4439112.909</v>
      </c>
      <c r="LT14" s="111">
        <v>4432132.1469999999</v>
      </c>
      <c r="LU14" s="111">
        <v>4443056.2861200003</v>
      </c>
      <c r="LV14" s="111">
        <v>4443056.2861200003</v>
      </c>
      <c r="LW14" s="111">
        <v>4470138.3230799995</v>
      </c>
      <c r="LX14" s="111">
        <v>4469812.94508</v>
      </c>
      <c r="LY14" s="111">
        <v>4494729.6935200002</v>
      </c>
      <c r="LZ14" s="111">
        <v>4496435.3525200002</v>
      </c>
      <c r="MA14" s="111">
        <v>4478055.2887399998</v>
      </c>
      <c r="MB14" s="111">
        <v>4478055.2887399998</v>
      </c>
      <c r="MC14" s="111">
        <v>4506509.3415200002</v>
      </c>
      <c r="MD14" s="111">
        <v>4505261.4525199998</v>
      </c>
      <c r="ME14" s="111">
        <v>4208855.6869099997</v>
      </c>
      <c r="MF14" s="111">
        <v>4208855.6869099997</v>
      </c>
      <c r="MG14" s="111">
        <v>4225719.11821</v>
      </c>
      <c r="MH14" s="111">
        <v>4537676.9622099996</v>
      </c>
      <c r="MI14" s="111">
        <v>4557480.4923200002</v>
      </c>
      <c r="MJ14" s="111">
        <v>4557852.1223200001</v>
      </c>
      <c r="MK14" s="111">
        <v>4571484.9327400001</v>
      </c>
      <c r="ML14" s="111">
        <v>4570754.7647399995</v>
      </c>
      <c r="MM14" s="111">
        <v>4581717.9907799996</v>
      </c>
      <c r="MN14" s="111">
        <v>4581830.96478</v>
      </c>
      <c r="MO14" s="111">
        <v>4605958.7727499995</v>
      </c>
      <c r="MP14" s="111">
        <v>4607290.4787499998</v>
      </c>
      <c r="MQ14" s="111">
        <v>4610724.5295700002</v>
      </c>
      <c r="MR14" s="176">
        <v>4612970.5255699996</v>
      </c>
      <c r="MS14" s="166">
        <v>4676356.73862</v>
      </c>
      <c r="MT14" s="111">
        <v>4679629.7026199996</v>
      </c>
      <c r="MU14" s="111">
        <v>4725670.0865799999</v>
      </c>
      <c r="MV14" s="111">
        <v>4724886.4075800003</v>
      </c>
      <c r="MW14" s="111">
        <v>4724908.3668099996</v>
      </c>
      <c r="MX14" s="111">
        <v>4724780.6898100004</v>
      </c>
      <c r="MY14" s="111">
        <v>4689117.55595</v>
      </c>
      <c r="MZ14" s="111">
        <v>4688283.7159500001</v>
      </c>
      <c r="NA14" s="111">
        <v>4713409.7451099996</v>
      </c>
      <c r="NB14" s="111">
        <v>4713827.1771099996</v>
      </c>
      <c r="NC14" s="111">
        <v>4720121.96942</v>
      </c>
      <c r="ND14" s="111">
        <v>4720548.8134199996</v>
      </c>
      <c r="NE14" s="111">
        <v>4727791.8190700002</v>
      </c>
      <c r="NF14" s="111">
        <v>4731147.4490700001</v>
      </c>
      <c r="NG14" s="111">
        <v>4756483.4054699996</v>
      </c>
      <c r="NH14" s="111">
        <v>4753800.6434699995</v>
      </c>
      <c r="NI14" s="111">
        <v>4780040.6926100003</v>
      </c>
      <c r="NJ14" s="152">
        <v>4781846.5936099999</v>
      </c>
      <c r="NK14" s="111">
        <v>4779383.3574099997</v>
      </c>
      <c r="NL14" s="111">
        <v>4776281.4794100001</v>
      </c>
      <c r="NM14" s="111">
        <v>4791490.20787</v>
      </c>
      <c r="NN14" s="111">
        <v>4791490.20787</v>
      </c>
      <c r="NO14" s="111">
        <v>4791554.5415200004</v>
      </c>
      <c r="NP14" s="111">
        <v>4791398.6615199996</v>
      </c>
      <c r="NQ14" s="111">
        <v>4783652.9136399999</v>
      </c>
      <c r="NR14" s="111">
        <v>4783840.2236400004</v>
      </c>
      <c r="NS14" s="111">
        <v>4786357.1609333297</v>
      </c>
      <c r="NT14" s="111">
        <v>4785877.4219333297</v>
      </c>
      <c r="NU14" s="111">
        <v>4776041.5114000002</v>
      </c>
      <c r="NV14" s="111">
        <v>4775640.6654000003</v>
      </c>
      <c r="NW14" s="111">
        <v>4758814.55425</v>
      </c>
      <c r="NX14" s="111">
        <v>4758580.2042500004</v>
      </c>
      <c r="NY14" s="111">
        <v>4785197.2242666604</v>
      </c>
      <c r="NZ14" s="111">
        <v>4786889.7382666599</v>
      </c>
      <c r="OA14" s="111">
        <v>4796593.6985625001</v>
      </c>
      <c r="OB14" s="111">
        <v>4802357.8465625001</v>
      </c>
      <c r="OC14" s="111">
        <v>4805071.4724666597</v>
      </c>
      <c r="OD14" s="111">
        <v>4805071.4724666597</v>
      </c>
      <c r="OE14" s="111">
        <v>4821912.9945999999</v>
      </c>
      <c r="OF14" s="111">
        <v>4821912.9945999999</v>
      </c>
      <c r="OG14" s="111">
        <v>4866443.3490000004</v>
      </c>
      <c r="OH14" s="111">
        <v>4866443.3490000004</v>
      </c>
      <c r="OI14" s="111">
        <v>4909203.2900625002</v>
      </c>
      <c r="OJ14" s="111">
        <v>4909203.2900625002</v>
      </c>
      <c r="OK14" s="111">
        <v>4898718.6014666604</v>
      </c>
      <c r="OL14" s="111">
        <v>4898718.6014666604</v>
      </c>
      <c r="OM14" s="111">
        <v>4905981.2377333296</v>
      </c>
      <c r="ON14" s="117">
        <v>4905981.2377333296</v>
      </c>
      <c r="OO14" s="117">
        <v>4939935.9303333201</v>
      </c>
      <c r="OP14" s="152">
        <v>4939935.9303333201</v>
      </c>
      <c r="OQ14" s="152">
        <v>4976463.7370624999</v>
      </c>
      <c r="OR14" s="152">
        <v>4976463.7370624999</v>
      </c>
      <c r="OS14" s="152">
        <v>4985995.6858666604</v>
      </c>
      <c r="OT14" s="152">
        <v>4985995.6858666604</v>
      </c>
      <c r="OU14" s="152">
        <v>4984457.6993124997</v>
      </c>
      <c r="OV14" s="152">
        <v>4984457.6993124997</v>
      </c>
      <c r="OW14" s="152">
        <v>4981687.11266666</v>
      </c>
      <c r="OX14" s="152">
        <v>4981687.11266666</v>
      </c>
      <c r="OY14" s="152">
        <v>5002564.38146153</v>
      </c>
      <c r="OZ14" s="152">
        <v>5002564.38146153</v>
      </c>
      <c r="PA14" s="152">
        <v>5020236.7503333297</v>
      </c>
      <c r="PB14" s="152">
        <v>5020236.7503333297</v>
      </c>
      <c r="PC14" s="152">
        <v>5056310.7834374998</v>
      </c>
      <c r="PD14" s="152">
        <v>5056310.7834374998</v>
      </c>
      <c r="PE14" s="152">
        <v>5057785.4512666604</v>
      </c>
      <c r="PF14" s="152">
        <v>5057785.4512666604</v>
      </c>
      <c r="PG14" s="152">
        <v>5104980.3477999996</v>
      </c>
      <c r="PH14" s="152">
        <v>5104980.3477999996</v>
      </c>
      <c r="PI14" s="152">
        <v>5096852.2522666603</v>
      </c>
      <c r="PJ14" s="152">
        <v>5096852.2522666603</v>
      </c>
      <c r="PK14" s="152">
        <v>5129972.2698750002</v>
      </c>
      <c r="PL14" s="152">
        <v>5129972.2698750002</v>
      </c>
      <c r="PM14" s="152">
        <v>5109143.8827333301</v>
      </c>
      <c r="PN14" s="152">
        <v>5109143.8827333301</v>
      </c>
      <c r="PO14" s="152">
        <v>5117872.02166666</v>
      </c>
      <c r="PP14" s="152">
        <v>5117872.02166666</v>
      </c>
      <c r="PQ14" s="152">
        <v>5156414.5011333302</v>
      </c>
      <c r="PR14" s="152">
        <v>5156414.5011333302</v>
      </c>
      <c r="PS14" s="152">
        <v>5158035.4243750004</v>
      </c>
      <c r="PT14" s="152">
        <v>5158035.4243750004</v>
      </c>
      <c r="PU14" s="152">
        <v>5187449.2785999998</v>
      </c>
      <c r="PV14" s="152">
        <v>5187449.2785999998</v>
      </c>
      <c r="PW14" s="152">
        <v>5179602.4811875001</v>
      </c>
      <c r="PX14" s="152">
        <v>5179602.4811875001</v>
      </c>
      <c r="PY14" s="152">
        <v>5186462.7353999997</v>
      </c>
      <c r="PZ14" s="152">
        <v>5186462.7353999997</v>
      </c>
      <c r="QA14" s="152">
        <v>5207869.2198666604</v>
      </c>
      <c r="QB14" s="152">
        <v>5207869.2198666604</v>
      </c>
      <c r="QC14" s="152">
        <v>5219140.0174666597</v>
      </c>
      <c r="QD14" s="152">
        <v>5219140.0174666597</v>
      </c>
      <c r="QE14" s="152">
        <v>5252098.3358749999</v>
      </c>
      <c r="QF14" s="152">
        <v>5252098.3358749999</v>
      </c>
      <c r="QG14" s="152">
        <v>5270676.5420666598</v>
      </c>
      <c r="QH14" s="152">
        <v>5270676.5420666598</v>
      </c>
      <c r="QI14" s="152">
        <v>5306691.5497333296</v>
      </c>
      <c r="QJ14" s="152">
        <v>5306691.5497333296</v>
      </c>
      <c r="QK14" s="152">
        <v>5334383.1106000002</v>
      </c>
      <c r="QL14" s="152">
        <v>5334383.1106000002</v>
      </c>
      <c r="QM14" s="152">
        <v>5400763.8806250002</v>
      </c>
      <c r="QN14" s="152">
        <v>5400763.8806250002</v>
      </c>
      <c r="QO14" s="152">
        <v>5373044.88553333</v>
      </c>
      <c r="QP14" s="152">
        <v>5373044.88553333</v>
      </c>
      <c r="QQ14" s="152">
        <v>5355572.2709374996</v>
      </c>
      <c r="QR14" s="152">
        <v>5355572.2709374996</v>
      </c>
      <c r="QS14" s="152">
        <v>5362485.3890000004</v>
      </c>
      <c r="QT14" s="152">
        <v>5362485.3890000004</v>
      </c>
      <c r="QU14" s="152">
        <v>5437942.5876428504</v>
      </c>
      <c r="QV14" s="152">
        <v>5437942.5876428504</v>
      </c>
      <c r="QW14" s="152">
        <v>5457432.2152666599</v>
      </c>
      <c r="QX14" s="152">
        <v>5457432.2152666599</v>
      </c>
      <c r="QY14" s="152">
        <v>5500498.8175625</v>
      </c>
      <c r="QZ14" s="152">
        <v>5500498.8175625</v>
      </c>
      <c r="RA14" s="152">
        <v>5503163.6141333301</v>
      </c>
      <c r="RB14" s="152">
        <v>5503163.6141333301</v>
      </c>
      <c r="RC14" s="152">
        <v>5500221.2269333303</v>
      </c>
      <c r="RD14" s="152">
        <v>5500221.2269333303</v>
      </c>
      <c r="RE14" s="152">
        <v>5503933.50426667</v>
      </c>
      <c r="RF14" s="152">
        <v>5503933.50426667</v>
      </c>
      <c r="RG14" s="152">
        <v>5535534.0779374996</v>
      </c>
      <c r="RH14" s="152">
        <v>5535534.0779374996</v>
      </c>
      <c r="RI14" s="152">
        <v>5524239.1039333297</v>
      </c>
      <c r="RJ14" s="152">
        <v>5524239.1039333297</v>
      </c>
      <c r="RK14" s="152">
        <v>5550619.2692666603</v>
      </c>
      <c r="RL14" s="152">
        <v>5550619.2692666603</v>
      </c>
      <c r="RM14" s="152">
        <v>5592287.3221333297</v>
      </c>
      <c r="RN14" s="152">
        <v>5592287.3221333297</v>
      </c>
      <c r="RO14" s="152">
        <v>5587768.4001874998</v>
      </c>
      <c r="RP14" s="152">
        <v>5587768.4001874998</v>
      </c>
      <c r="RQ14" s="152">
        <v>5640914.7281999895</v>
      </c>
      <c r="RR14" s="152">
        <v>5640914.7281999895</v>
      </c>
      <c r="RS14" s="152">
        <v>5692742.7825624999</v>
      </c>
      <c r="RT14" s="152">
        <v>5692742.7825624999</v>
      </c>
      <c r="RU14" s="152">
        <v>5790209.0137333302</v>
      </c>
      <c r="RV14" s="152">
        <v>5790209.0137333302</v>
      </c>
      <c r="RW14" s="152">
        <v>5830446.5961333299</v>
      </c>
      <c r="RX14" s="152">
        <v>5830446.5961333299</v>
      </c>
      <c r="RY14" s="152">
        <v>5898502.7050666604</v>
      </c>
      <c r="RZ14" s="152">
        <v>5898502.7050666604</v>
      </c>
      <c r="SA14" s="152">
        <v>5912615.3982499996</v>
      </c>
      <c r="SB14" s="152">
        <v>5912615.3982499996</v>
      </c>
      <c r="SC14" s="152">
        <v>5882108.6352000004</v>
      </c>
      <c r="SD14" s="210">
        <v>5882108.6352000004</v>
      </c>
      <c r="SE14" s="210">
        <v>5914194.2642000001</v>
      </c>
      <c r="SF14" s="113">
        <v>5914194.2642000001</v>
      </c>
      <c r="SG14" s="152">
        <v>5933695.4784666598</v>
      </c>
      <c r="SH14" s="152">
        <v>5933695.4784666598</v>
      </c>
      <c r="SI14" s="152">
        <v>5971910.3996874997</v>
      </c>
      <c r="SJ14" s="152">
        <v>5971910.3996874997</v>
      </c>
      <c r="SK14" s="152">
        <v>5957131.18473332</v>
      </c>
      <c r="SL14" s="210">
        <v>5957131.18473332</v>
      </c>
      <c r="SM14" s="210">
        <v>5896345.8761874996</v>
      </c>
      <c r="SN14" s="210">
        <v>5896345.8761874996</v>
      </c>
      <c r="SO14" s="210">
        <v>5887346.5837999973</v>
      </c>
      <c r="SP14" s="210">
        <v>5887346.5837999973</v>
      </c>
      <c r="SQ14" s="152">
        <v>5902629.1265384564</v>
      </c>
      <c r="SR14" s="152">
        <v>5902629.1265384564</v>
      </c>
      <c r="SS14" s="152">
        <v>5958372.6609333204</v>
      </c>
      <c r="ST14" s="210">
        <v>5958372.6609333204</v>
      </c>
      <c r="SU14" s="152">
        <v>5979850.6865625</v>
      </c>
      <c r="SV14" s="210">
        <v>5979850.6865625</v>
      </c>
      <c r="SW14" s="152">
        <v>6021120.1770000001</v>
      </c>
      <c r="SX14" s="210">
        <v>6021120.1770000001</v>
      </c>
      <c r="SY14" s="210">
        <v>6021534.5876666596</v>
      </c>
      <c r="SZ14" s="210">
        <v>6021534.5876666596</v>
      </c>
      <c r="TA14" s="210">
        <v>6036649.8930666596</v>
      </c>
      <c r="TB14" s="210">
        <v>6036649.8930666596</v>
      </c>
      <c r="TC14" s="152">
        <v>6090819.7422500001</v>
      </c>
      <c r="TD14" s="152">
        <v>6090819.7422500001</v>
      </c>
      <c r="TE14" s="152">
        <v>6124104.0938666603</v>
      </c>
      <c r="TF14" s="152">
        <v>6124104.0938666603</v>
      </c>
      <c r="TG14" s="152">
        <v>6159198.9883999899</v>
      </c>
      <c r="TH14" s="152">
        <v>6159198.9883999899</v>
      </c>
      <c r="TI14" s="152">
        <v>6170458.7132000001</v>
      </c>
      <c r="TJ14" s="152">
        <v>6170458.7132000001</v>
      </c>
      <c r="TK14" s="152">
        <v>6203827.1704374999</v>
      </c>
      <c r="TL14" s="210">
        <v>6203827.1704374999</v>
      </c>
      <c r="TM14" s="210">
        <v>6212422.4225999899</v>
      </c>
      <c r="TN14" s="210">
        <v>6212422.4225999899</v>
      </c>
      <c r="TO14" s="210">
        <v>6247990.0173749998</v>
      </c>
      <c r="TP14" s="210">
        <v>6247990.0173749998</v>
      </c>
      <c r="TQ14" s="210">
        <v>6278663.8832666604</v>
      </c>
      <c r="TR14" s="210">
        <v>6278663.8832666604</v>
      </c>
      <c r="TS14" s="210">
        <v>6325297.3443999896</v>
      </c>
      <c r="TT14" s="210">
        <v>6325297.3443999896</v>
      </c>
      <c r="TU14" s="210">
        <v>6325741.8748666598</v>
      </c>
      <c r="TV14" s="210">
        <v>6325741.8748666598</v>
      </c>
      <c r="TW14" s="210">
        <v>6394498.3714375002</v>
      </c>
      <c r="TX14" s="210">
        <v>6394498.3714375002</v>
      </c>
      <c r="TY14" s="210">
        <v>6430735.8555333298</v>
      </c>
      <c r="TZ14" s="211">
        <v>6430735.8555333298</v>
      </c>
      <c r="UA14" s="211">
        <v>6492973.1026666705</v>
      </c>
      <c r="UB14" s="258">
        <v>6492973.1026666705</v>
      </c>
      <c r="UC14" s="211">
        <v>6528766.5785999903</v>
      </c>
      <c r="UD14" s="210">
        <v>6528766.5785999903</v>
      </c>
      <c r="UE14" s="210">
        <v>6599388.8071875004</v>
      </c>
      <c r="UF14" s="210">
        <v>6599388.8071875004</v>
      </c>
      <c r="UG14" s="210">
        <v>6644489.30511807</v>
      </c>
      <c r="UH14" s="210">
        <v>6644489.30511807</v>
      </c>
      <c r="UI14" s="210">
        <v>6606150.6588278497</v>
      </c>
      <c r="UJ14" s="152">
        <v>6606150.6588278497</v>
      </c>
      <c r="UK14" s="152">
        <v>6559080.9148491146</v>
      </c>
      <c r="UL14" s="152">
        <v>6559080.9148491146</v>
      </c>
      <c r="UM14" s="152">
        <v>6585759.1182216499</v>
      </c>
      <c r="UN14" s="152">
        <v>6585759.1182216499</v>
      </c>
      <c r="UO14" s="152">
        <v>6618942.4583455399</v>
      </c>
      <c r="UP14" s="152">
        <v>6618942.4583455399</v>
      </c>
      <c r="UQ14" s="152">
        <v>6617354.9520568699</v>
      </c>
      <c r="UR14" s="210">
        <v>6617354.9520568699</v>
      </c>
      <c r="US14" s="273">
        <v>0</v>
      </c>
      <c r="UT14" s="277">
        <v>6660659.5346454196</v>
      </c>
      <c r="UU14" s="277">
        <v>6713049.5002702698</v>
      </c>
      <c r="UV14" s="277">
        <v>6713049.5002702698</v>
      </c>
      <c r="UW14" s="277">
        <v>6728712.1154959202</v>
      </c>
      <c r="UX14" s="278">
        <v>6728712.1154959202</v>
      </c>
      <c r="UY14" s="278">
        <v>6723764.8858453799</v>
      </c>
      <c r="UZ14" s="278">
        <v>6723764.8858453799</v>
      </c>
      <c r="VA14" s="278">
        <v>6719451.7857860904</v>
      </c>
      <c r="VB14" s="278">
        <v>6719451.7857860904</v>
      </c>
      <c r="VC14" s="278">
        <v>6737975.7167843701</v>
      </c>
      <c r="VD14" s="278">
        <v>6737975.7167843701</v>
      </c>
      <c r="VE14" s="278">
        <v>6789185.6229217099</v>
      </c>
      <c r="VF14" s="278">
        <v>6789185.6229217099</v>
      </c>
      <c r="VG14" s="278">
        <v>6763819.0775629096</v>
      </c>
      <c r="VH14" s="278">
        <v>6763819.0775629096</v>
      </c>
      <c r="VI14" s="277">
        <v>6738736.5336051304</v>
      </c>
      <c r="VJ14" s="113"/>
      <c r="VK14" s="55"/>
      <c r="VL14" s="61" t="s">
        <v>83</v>
      </c>
      <c r="VM14" s="61"/>
    </row>
    <row r="15" spans="2:588" s="59" customFormat="1" x14ac:dyDescent="0.2">
      <c r="B15" s="47"/>
      <c r="C15" s="53" t="s">
        <v>7</v>
      </c>
      <c r="D15" s="58"/>
      <c r="E15" s="60">
        <v>120082.08199999999</v>
      </c>
      <c r="F15" s="60">
        <v>72032.823839999997</v>
      </c>
      <c r="G15" s="60">
        <v>123039.0183</v>
      </c>
      <c r="H15" s="60">
        <v>126022.433</v>
      </c>
      <c r="I15" s="60">
        <f>I16+I17</f>
        <v>125471.28724999994</v>
      </c>
      <c r="J15" s="60">
        <v>124620.107</v>
      </c>
      <c r="K15" s="60">
        <v>127882.85995</v>
      </c>
      <c r="L15" s="60">
        <v>128505.41409999999</v>
      </c>
      <c r="M15" s="60">
        <v>131757.22586000001</v>
      </c>
      <c r="N15" s="60">
        <v>134591.40015</v>
      </c>
      <c r="O15" s="60">
        <v>132683.28035000002</v>
      </c>
      <c r="P15" s="60">
        <v>135518.90020999999</v>
      </c>
      <c r="Q15" s="60">
        <v>138259.37922</v>
      </c>
      <c r="R15" s="60">
        <v>196142.21344000002</v>
      </c>
      <c r="S15" s="60">
        <v>201837.18847999998</v>
      </c>
      <c r="T15" s="60">
        <v>204393.00488999998</v>
      </c>
      <c r="U15" s="60">
        <v>209115.89749</v>
      </c>
      <c r="V15" s="60">
        <v>212738.46481999999</v>
      </c>
      <c r="W15" s="60">
        <v>211032.47979000001</v>
      </c>
      <c r="X15" s="60">
        <v>209819.95426999999</v>
      </c>
      <c r="Y15" s="60">
        <v>209393.76397115999</v>
      </c>
      <c r="Z15" s="60">
        <v>209503.10232000001</v>
      </c>
      <c r="AA15" s="60">
        <v>208114.57444999999</v>
      </c>
      <c r="AB15" s="60">
        <v>220941.81813000003</v>
      </c>
      <c r="AC15" s="60">
        <v>221920.74441500002</v>
      </c>
      <c r="AD15" s="60">
        <v>219866.26818000001</v>
      </c>
      <c r="AE15" s="60">
        <v>220789.86223</v>
      </c>
      <c r="AF15" s="60">
        <v>221322.21300000002</v>
      </c>
      <c r="AG15" s="60">
        <v>223897.39577</v>
      </c>
      <c r="AH15" s="60">
        <v>225563.40099999998</v>
      </c>
      <c r="AI15" s="60">
        <v>223712.71283999999</v>
      </c>
      <c r="AJ15" s="60">
        <v>223668.50590999998</v>
      </c>
      <c r="AK15" s="60">
        <v>225282.11700000003</v>
      </c>
      <c r="AL15" s="60">
        <v>225184.14801</v>
      </c>
      <c r="AM15" s="60">
        <v>224666.12700000001</v>
      </c>
      <c r="AN15" s="60">
        <v>226848.76146000001</v>
      </c>
      <c r="AO15" s="60">
        <v>230285.20700000002</v>
      </c>
      <c r="AP15" s="60">
        <v>231575.55645</v>
      </c>
      <c r="AQ15" s="60">
        <v>230990.17850000001</v>
      </c>
      <c r="AR15" s="60">
        <v>231552.399</v>
      </c>
      <c r="AS15" s="60">
        <v>235507.277</v>
      </c>
      <c r="AT15" s="60">
        <v>236542.15400000001</v>
      </c>
      <c r="AU15" s="60">
        <v>233915.78720000002</v>
      </c>
      <c r="AV15" s="60">
        <v>234688.83668999997</v>
      </c>
      <c r="AW15" s="60">
        <v>237971.66308999999</v>
      </c>
      <c r="AX15" s="60">
        <v>238666.65406</v>
      </c>
      <c r="AY15" s="60">
        <v>237096.69599999997</v>
      </c>
      <c r="AZ15" s="60">
        <v>237832.34216</v>
      </c>
      <c r="BA15" s="60">
        <v>239104.46084000001</v>
      </c>
      <c r="BB15" s="60">
        <v>238983.66288000002</v>
      </c>
      <c r="BC15" s="60">
        <v>239661.00807000001</v>
      </c>
      <c r="BD15" s="60">
        <v>241161.89532000001</v>
      </c>
      <c r="BE15" s="60">
        <v>242992.90400000001</v>
      </c>
      <c r="BF15" s="60">
        <v>244188.07037999999</v>
      </c>
      <c r="BG15" s="60">
        <v>241419.61723999999</v>
      </c>
      <c r="BH15" s="60">
        <v>241081.03700000001</v>
      </c>
      <c r="BI15" s="60">
        <v>246665.32339999999</v>
      </c>
      <c r="BJ15" s="60">
        <v>246866.47044999999</v>
      </c>
      <c r="BK15" s="60">
        <v>247081.11196000001</v>
      </c>
      <c r="BL15" s="60">
        <v>248093.88743999999</v>
      </c>
      <c r="BM15" s="60">
        <v>251030.90510999999</v>
      </c>
      <c r="BN15" s="60">
        <v>251846.05895999997</v>
      </c>
      <c r="BO15" s="60">
        <v>254808.18723999988</v>
      </c>
      <c r="BP15" s="60">
        <v>257645.25220999998</v>
      </c>
      <c r="BQ15" s="60">
        <v>266543.06096999999</v>
      </c>
      <c r="BR15" s="60">
        <v>270232.25374999997</v>
      </c>
      <c r="BS15" s="60">
        <v>266236.72054000001</v>
      </c>
      <c r="BT15" s="60">
        <v>264045.223</v>
      </c>
      <c r="BU15" s="60">
        <v>264681.39860000001</v>
      </c>
      <c r="BV15" s="60">
        <v>263993.21672000003</v>
      </c>
      <c r="BW15" s="90">
        <v>262628.32799999998</v>
      </c>
      <c r="BX15" s="96">
        <v>262627.96431000001</v>
      </c>
      <c r="BY15" s="96">
        <v>264926.23664999986</v>
      </c>
      <c r="BZ15" s="96">
        <v>264568.47710000002</v>
      </c>
      <c r="CA15" s="96">
        <v>263573.50274999999</v>
      </c>
      <c r="CB15" s="96">
        <v>266334.70212000003</v>
      </c>
      <c r="CC15" s="106">
        <v>270350.48071999999</v>
      </c>
      <c r="CD15" s="106">
        <v>270991.30845000001</v>
      </c>
      <c r="CE15" s="96">
        <v>269156.20961999998</v>
      </c>
      <c r="CF15" s="96">
        <v>269278.19950000005</v>
      </c>
      <c r="CG15" s="96">
        <v>271153.82176999998</v>
      </c>
      <c r="CH15" s="96">
        <v>274601.40422000003</v>
      </c>
      <c r="CI15" s="96">
        <v>274785.99358000001</v>
      </c>
      <c r="CJ15" s="96">
        <v>273933.76749</v>
      </c>
      <c r="CK15" s="96">
        <v>275606.03101999999</v>
      </c>
      <c r="CL15" s="96">
        <v>273621.08181</v>
      </c>
      <c r="CM15" s="96">
        <v>272582.30408999999</v>
      </c>
      <c r="CN15" s="96">
        <v>272714.37596999999</v>
      </c>
      <c r="CO15" s="96">
        <v>276186.02789999999</v>
      </c>
      <c r="CP15" s="96">
        <v>277415.48638999998</v>
      </c>
      <c r="CQ15" s="96">
        <v>275276.36117000005</v>
      </c>
      <c r="CR15" s="96">
        <v>275090.67232000001</v>
      </c>
      <c r="CS15" s="96">
        <v>276567.79310000001</v>
      </c>
      <c r="CT15" s="96">
        <v>276433.62828</v>
      </c>
      <c r="CU15" s="96">
        <v>275760.39125999995</v>
      </c>
      <c r="CV15" s="96">
        <v>276570.48031000001</v>
      </c>
      <c r="CW15" s="96">
        <v>278835.92521000002</v>
      </c>
      <c r="CX15" s="96">
        <v>280035.47610000003</v>
      </c>
      <c r="CY15" s="96">
        <v>279614.022</v>
      </c>
      <c r="CZ15" s="96">
        <v>280379.91619000002</v>
      </c>
      <c r="DA15" s="96">
        <v>286643.80033</v>
      </c>
      <c r="DB15" s="96">
        <v>285834.12888999999</v>
      </c>
      <c r="DC15" s="96">
        <v>283356.30145999999</v>
      </c>
      <c r="DD15" s="96">
        <v>283787.68588</v>
      </c>
      <c r="DE15" s="96">
        <v>283876.30284000002</v>
      </c>
      <c r="DF15" s="96">
        <v>284172.29083000001</v>
      </c>
      <c r="DG15" s="96">
        <v>282393.88642</v>
      </c>
      <c r="DH15" s="96">
        <v>282725.94656999997</v>
      </c>
      <c r="DI15" s="106">
        <v>286245.79431000003</v>
      </c>
      <c r="DJ15" s="96">
        <v>290837.29373999999</v>
      </c>
      <c r="DK15" s="96">
        <v>288858.99556999991</v>
      </c>
      <c r="DL15" s="96">
        <v>295037.00585999998</v>
      </c>
      <c r="DM15" s="96">
        <v>300387.92475000001</v>
      </c>
      <c r="DN15" s="96">
        <v>301631.5361899999</v>
      </c>
      <c r="DO15" s="96">
        <v>297412.92453999998</v>
      </c>
      <c r="DP15" s="96">
        <v>295023.16062000004</v>
      </c>
      <c r="DQ15" s="96">
        <v>294316.99446999998</v>
      </c>
      <c r="DR15" s="96">
        <v>292830.83974999998</v>
      </c>
      <c r="DS15" s="96">
        <v>292073.13024999999</v>
      </c>
      <c r="DT15" s="96">
        <v>292546.50582999998</v>
      </c>
      <c r="DU15" s="96">
        <v>294246.6299</v>
      </c>
      <c r="DV15" s="96">
        <v>293712.30432999996</v>
      </c>
      <c r="DW15" s="96">
        <v>292639.16534999997</v>
      </c>
      <c r="DX15" s="96">
        <v>294243.09737000003</v>
      </c>
      <c r="DY15" s="96">
        <v>297708.20795000001</v>
      </c>
      <c r="DZ15" s="96">
        <v>301207.6153</v>
      </c>
      <c r="EA15" s="96">
        <v>299377.44228000008</v>
      </c>
      <c r="EB15" s="96">
        <v>299307.43953999999</v>
      </c>
      <c r="EC15" s="96">
        <v>303639.74990999995</v>
      </c>
      <c r="ED15" s="96">
        <v>303412.67076000001</v>
      </c>
      <c r="EE15" s="96">
        <v>300894.77970999997</v>
      </c>
      <c r="EF15" s="96">
        <v>302229.84853000002</v>
      </c>
      <c r="EG15" s="96">
        <v>302108.83806000004</v>
      </c>
      <c r="EH15" s="96">
        <v>301977.34662000003</v>
      </c>
      <c r="EI15" s="96">
        <v>301608.52781</v>
      </c>
      <c r="EJ15" s="96">
        <v>303183.24547999998</v>
      </c>
      <c r="EK15" s="96">
        <v>305851.87901999999</v>
      </c>
      <c r="EL15" s="96">
        <v>303685.82882</v>
      </c>
      <c r="EM15" s="96">
        <v>301291.15667</v>
      </c>
      <c r="EN15" s="96">
        <v>302003.99307000003</v>
      </c>
      <c r="EO15" s="96">
        <v>303822.2451</v>
      </c>
      <c r="EP15" s="96">
        <v>301873.3026</v>
      </c>
      <c r="EQ15" s="96">
        <v>302124.85948000004</v>
      </c>
      <c r="ER15" s="96">
        <v>302077.63127000001</v>
      </c>
      <c r="ES15" s="96">
        <v>305385.15268</v>
      </c>
      <c r="ET15" s="96">
        <v>308610.36319999996</v>
      </c>
      <c r="EU15" s="96">
        <v>307492.68062</v>
      </c>
      <c r="EV15" s="96">
        <v>323927.12779999996</v>
      </c>
      <c r="EW15" s="96">
        <v>326379.83319999999</v>
      </c>
      <c r="EX15" s="96">
        <v>328102.33489000011</v>
      </c>
      <c r="EY15" s="96">
        <v>323152.97535000002</v>
      </c>
      <c r="EZ15" s="96">
        <v>336508.94626</v>
      </c>
      <c r="FA15" s="96">
        <v>339026.07556000003</v>
      </c>
      <c r="FB15" s="96">
        <v>340225.68857</v>
      </c>
      <c r="FC15" s="96">
        <v>339505.79055999994</v>
      </c>
      <c r="FD15" s="96">
        <v>355210.37609999999</v>
      </c>
      <c r="FE15" s="96">
        <v>359267.90495999996</v>
      </c>
      <c r="FF15" s="96">
        <v>362203.28645000001</v>
      </c>
      <c r="FG15" s="96">
        <v>362932.77169999998</v>
      </c>
      <c r="FH15" s="96">
        <v>365755.65055999998</v>
      </c>
      <c r="FI15" s="96">
        <v>370144.29861999996</v>
      </c>
      <c r="FJ15" s="96">
        <v>369424.88918999996</v>
      </c>
      <c r="FK15" s="96">
        <v>364892.10126999998</v>
      </c>
      <c r="FL15" s="96">
        <v>363276.52973000001</v>
      </c>
      <c r="FM15" s="96">
        <v>363404.21111999999</v>
      </c>
      <c r="FN15" s="96">
        <v>363929.35978999996</v>
      </c>
      <c r="FO15" s="96">
        <v>360886.66501</v>
      </c>
      <c r="FP15" s="96">
        <v>361597.46216</v>
      </c>
      <c r="FQ15" s="96">
        <v>364548.11070000002</v>
      </c>
      <c r="FR15" s="96">
        <v>366639.28516999999</v>
      </c>
      <c r="FS15" s="96">
        <v>364129.13708000001</v>
      </c>
      <c r="FT15" s="96">
        <v>366712.78921000002</v>
      </c>
      <c r="FU15" s="96">
        <v>370443.84658000001</v>
      </c>
      <c r="FV15" s="96">
        <v>369226.42089000001</v>
      </c>
      <c r="FW15" s="96">
        <v>371822.87887000002</v>
      </c>
      <c r="FX15" s="96">
        <v>370879.45085999998</v>
      </c>
      <c r="FY15" s="96">
        <v>371624.28278999997</v>
      </c>
      <c r="FZ15" s="96">
        <v>375735.87964</v>
      </c>
      <c r="GA15" s="96">
        <v>372326.29177999997</v>
      </c>
      <c r="GB15" s="96">
        <v>372088.45902999997</v>
      </c>
      <c r="GC15" s="96">
        <v>380404.87091999996</v>
      </c>
      <c r="GD15" s="96">
        <v>381214.75116000004</v>
      </c>
      <c r="GE15" s="96">
        <v>377858.47967999999</v>
      </c>
      <c r="GF15" s="96">
        <v>380300.99322</v>
      </c>
      <c r="GG15" s="96">
        <v>388347.13435999997</v>
      </c>
      <c r="GH15" s="96">
        <v>390774.46811000002</v>
      </c>
      <c r="GI15" s="96">
        <v>387868.81171000004</v>
      </c>
      <c r="GJ15" s="96">
        <v>387072.24826000002</v>
      </c>
      <c r="GK15" s="96">
        <v>387956.28607000003</v>
      </c>
      <c r="GL15" s="96">
        <v>390932.24527000001</v>
      </c>
      <c r="GM15" s="96">
        <v>390066.32218999998</v>
      </c>
      <c r="GN15" s="96">
        <v>390018.83669999999</v>
      </c>
      <c r="GO15" s="96">
        <v>393662.18507000001</v>
      </c>
      <c r="GP15" s="96">
        <v>393955.25330000004</v>
      </c>
      <c r="GQ15" s="96">
        <v>395935.27357000002</v>
      </c>
      <c r="GR15" s="96">
        <v>399757.88582000002</v>
      </c>
      <c r="GS15" s="96">
        <v>404091.64155000006</v>
      </c>
      <c r="GT15" s="96">
        <v>403789.38744000002</v>
      </c>
      <c r="GU15" s="96">
        <v>405171.18579000002</v>
      </c>
      <c r="GV15" s="96">
        <v>404291.57245000004</v>
      </c>
      <c r="GW15" s="96">
        <v>404668.40989999997</v>
      </c>
      <c r="GX15" s="96">
        <v>408595.09130999993</v>
      </c>
      <c r="GY15" s="96">
        <v>406513.33970000001</v>
      </c>
      <c r="GZ15" s="96">
        <v>407584.37512000004</v>
      </c>
      <c r="HA15" s="96">
        <v>413311.18947000004</v>
      </c>
      <c r="HB15" s="60">
        <v>413926.79957999999</v>
      </c>
      <c r="HC15" s="96">
        <v>414551.84122000006</v>
      </c>
      <c r="HD15" s="96">
        <v>417551.38183000009</v>
      </c>
      <c r="HE15" s="96">
        <v>417848.89391000004</v>
      </c>
      <c r="HF15" s="96">
        <v>418060.85644999996</v>
      </c>
      <c r="HG15" s="96">
        <v>412786.42466000002</v>
      </c>
      <c r="HH15" s="96">
        <v>412435.35882999998</v>
      </c>
      <c r="HI15" s="96">
        <v>413256.00732999993</v>
      </c>
      <c r="HJ15" s="96">
        <v>416994.73527999996</v>
      </c>
      <c r="HK15" s="96">
        <v>416493.31739000004</v>
      </c>
      <c r="HL15" s="96">
        <v>416621.11051999999</v>
      </c>
      <c r="HM15" s="96">
        <v>419997.17517</v>
      </c>
      <c r="HN15" s="96">
        <v>420182.78721000004</v>
      </c>
      <c r="HO15" s="96">
        <v>417534.23998000001</v>
      </c>
      <c r="HP15" s="96">
        <v>416818.31478999997</v>
      </c>
      <c r="HQ15" s="96">
        <v>419751.42290000001</v>
      </c>
      <c r="HR15" s="96">
        <v>426496.46770000004</v>
      </c>
      <c r="HS15" s="96">
        <v>428123.48437999998</v>
      </c>
      <c r="HT15" s="96">
        <v>427019.84606999997</v>
      </c>
      <c r="HU15" s="96">
        <v>429378.80486999999</v>
      </c>
      <c r="HV15" s="96">
        <v>430110.28469000006</v>
      </c>
      <c r="HW15" s="96">
        <v>427689.38553999999</v>
      </c>
      <c r="HX15" s="96">
        <v>427610.08234999998</v>
      </c>
      <c r="HY15" s="96">
        <v>430459.86617999995</v>
      </c>
      <c r="HZ15" s="96">
        <v>429113.63516000001</v>
      </c>
      <c r="IA15" s="96">
        <v>426049.55034999992</v>
      </c>
      <c r="IB15" s="96">
        <v>424379.53518000001</v>
      </c>
      <c r="IC15" s="96">
        <v>432254.72886999999</v>
      </c>
      <c r="ID15" s="96">
        <v>432696.15763000003</v>
      </c>
      <c r="IE15" s="96">
        <v>428281.47230999998</v>
      </c>
      <c r="IF15" s="96">
        <v>430217.15849999996</v>
      </c>
      <c r="IG15" s="96">
        <v>433599.61250999995</v>
      </c>
      <c r="IH15" s="96">
        <v>436989.63543000002</v>
      </c>
      <c r="II15" s="96">
        <v>435466.03881999996</v>
      </c>
      <c r="IJ15" s="96">
        <v>436104.04334000003</v>
      </c>
      <c r="IK15" s="96">
        <v>437967.77239999996</v>
      </c>
      <c r="IL15" s="96">
        <v>436377.39509999997</v>
      </c>
      <c r="IM15" s="96">
        <v>439165.01791000005</v>
      </c>
      <c r="IN15" s="96">
        <v>442855.69171999994</v>
      </c>
      <c r="IO15" s="96">
        <v>445421.63094000006</v>
      </c>
      <c r="IP15" s="96">
        <v>444006.10936000006</v>
      </c>
      <c r="IQ15" s="96">
        <v>441806.05222000007</v>
      </c>
      <c r="IR15" s="96">
        <v>439327.36897000001</v>
      </c>
      <c r="IS15" s="96">
        <v>442175.30258000002</v>
      </c>
      <c r="IT15" s="96">
        <v>440575.20890000003</v>
      </c>
      <c r="IU15" s="96">
        <v>438642.67031000002</v>
      </c>
      <c r="IV15" s="96">
        <v>423840.18927999999</v>
      </c>
      <c r="IW15" s="96">
        <v>423840.18927999999</v>
      </c>
      <c r="IX15" s="96">
        <v>424022.25325000001</v>
      </c>
      <c r="IY15" s="96">
        <v>423927.89692999999</v>
      </c>
      <c r="IZ15" s="96">
        <v>426686.41021000006</v>
      </c>
      <c r="JA15" s="96">
        <v>427752.30174999998</v>
      </c>
      <c r="JB15" s="96">
        <v>427424.57561</v>
      </c>
      <c r="JC15" s="96">
        <v>423765.69555</v>
      </c>
      <c r="JD15" s="96">
        <v>423082.00671999995</v>
      </c>
      <c r="JE15" s="96">
        <v>426401.48522999999</v>
      </c>
      <c r="JF15" s="96">
        <v>427659.30773999996</v>
      </c>
      <c r="JG15" s="96">
        <v>426794.50462999998</v>
      </c>
      <c r="JH15" s="96">
        <v>428183.43012999999</v>
      </c>
      <c r="JI15" s="96">
        <v>433092.54973999999</v>
      </c>
      <c r="JJ15" s="96">
        <v>397823.30699999997</v>
      </c>
      <c r="JK15" s="96">
        <v>395389.12640000001</v>
      </c>
      <c r="JL15" s="96">
        <v>396081.11290000001</v>
      </c>
      <c r="JM15" s="96">
        <v>402754.36186</v>
      </c>
      <c r="JN15" s="96">
        <v>404267.68766</v>
      </c>
      <c r="JO15" s="96">
        <v>405675.05369999999</v>
      </c>
      <c r="JP15" s="96">
        <v>406156.78582000005</v>
      </c>
      <c r="JQ15" s="96">
        <v>408345.14223000006</v>
      </c>
      <c r="JR15" s="96">
        <v>406383.40419999999</v>
      </c>
      <c r="JS15" s="96">
        <v>405970.15042999998</v>
      </c>
      <c r="JT15" s="96">
        <v>408368.41136999987</v>
      </c>
      <c r="JU15" s="96">
        <v>412181.78155000001</v>
      </c>
      <c r="JV15" s="60">
        <v>412870.13634999999</v>
      </c>
      <c r="JW15" s="96">
        <v>410816.36801999999</v>
      </c>
      <c r="JX15" s="96">
        <v>410934.34691000002</v>
      </c>
      <c r="JY15" s="96">
        <v>412686.92038999998</v>
      </c>
      <c r="JZ15" s="96">
        <v>412696.7203200002</v>
      </c>
      <c r="KA15" s="96">
        <v>411664.44837000011</v>
      </c>
      <c r="KB15" s="60">
        <v>412674.61725000007</v>
      </c>
      <c r="KC15" s="96">
        <v>419308.42621000001</v>
      </c>
      <c r="KD15" s="96">
        <v>419510.5498700001</v>
      </c>
      <c r="KE15" s="96">
        <v>420327.42911999999</v>
      </c>
      <c r="KF15" s="96">
        <v>421589.27688999998</v>
      </c>
      <c r="KG15" s="96">
        <v>422887.60781999998</v>
      </c>
      <c r="KH15" s="96">
        <v>421906.83893999993</v>
      </c>
      <c r="KI15" s="96">
        <v>421152.25311999995</v>
      </c>
      <c r="KJ15" s="96">
        <v>420151.81325000001</v>
      </c>
      <c r="KK15" s="96">
        <v>420151.81325000001</v>
      </c>
      <c r="KL15" s="96">
        <v>418603.24734999996</v>
      </c>
      <c r="KM15" s="96">
        <v>418654.14509000001</v>
      </c>
      <c r="KN15" s="96">
        <v>418059.03360000002</v>
      </c>
      <c r="KO15" s="96">
        <v>421685.58744999999</v>
      </c>
      <c r="KP15" s="60">
        <v>424006.48804000003</v>
      </c>
      <c r="KQ15" s="60">
        <v>423499.86515999999</v>
      </c>
      <c r="KR15" s="60">
        <v>426596.66425999999</v>
      </c>
      <c r="KS15" s="96">
        <v>429100.61881000001</v>
      </c>
      <c r="KT15" s="96">
        <v>430499.27086000005</v>
      </c>
      <c r="KU15" s="96">
        <v>430403.14001000009</v>
      </c>
      <c r="KV15" s="159">
        <v>430717.03341000003</v>
      </c>
      <c r="KW15" s="167">
        <v>430627.48939000006</v>
      </c>
      <c r="KX15" s="96">
        <v>431676.63062999997</v>
      </c>
      <c r="KY15" s="96">
        <v>437827.48955999996</v>
      </c>
      <c r="KZ15" s="96">
        <v>434308.23372999998</v>
      </c>
      <c r="LA15" s="96">
        <v>436441.52146999998</v>
      </c>
      <c r="LB15" s="96">
        <v>437325.96604000003</v>
      </c>
      <c r="LC15" s="96">
        <v>440746.39484000031</v>
      </c>
      <c r="LD15" s="96">
        <v>438719.31865999999</v>
      </c>
      <c r="LE15" s="96">
        <v>441076.15124000004</v>
      </c>
      <c r="LF15" s="96">
        <v>443672.41955999995</v>
      </c>
      <c r="LG15" s="96">
        <v>444403.47728000005</v>
      </c>
      <c r="LH15" s="96">
        <v>445230.79715999996</v>
      </c>
      <c r="LI15" s="96">
        <v>445834.48040000006</v>
      </c>
      <c r="LJ15" s="96">
        <v>445834.48040000006</v>
      </c>
      <c r="LK15" s="96">
        <v>453664.13872000005</v>
      </c>
      <c r="LL15" s="96">
        <v>450972.07439000008</v>
      </c>
      <c r="LM15" s="96">
        <v>454768.08732000005</v>
      </c>
      <c r="LN15" s="96">
        <v>458446.74289000005</v>
      </c>
      <c r="LO15" s="96">
        <v>454943.91674999997</v>
      </c>
      <c r="LP15" s="96">
        <v>456567.14678000001</v>
      </c>
      <c r="LQ15" s="96">
        <v>457272.28728999995</v>
      </c>
      <c r="LR15" s="96">
        <v>459776.63633999997</v>
      </c>
      <c r="LS15" s="96">
        <v>460872.04440999997</v>
      </c>
      <c r="LT15" s="96">
        <v>459411.33766999998</v>
      </c>
      <c r="LU15" s="96">
        <v>397743.90513000003</v>
      </c>
      <c r="LV15" s="96">
        <v>397926.75678</v>
      </c>
      <c r="LW15" s="96">
        <v>400315.55854000006</v>
      </c>
      <c r="LX15" s="96">
        <v>401189.48157</v>
      </c>
      <c r="LY15" s="96">
        <v>402025.07744999998</v>
      </c>
      <c r="LZ15" s="96">
        <v>402082.45040999999</v>
      </c>
      <c r="MA15" s="96">
        <v>401531.54487999994</v>
      </c>
      <c r="MB15" s="96">
        <v>401478.82553999999</v>
      </c>
      <c r="MC15" s="96">
        <v>402925.96659999993</v>
      </c>
      <c r="MD15" s="96">
        <v>402815.62756999995</v>
      </c>
      <c r="ME15" s="96">
        <v>406547.64532000001</v>
      </c>
      <c r="MF15" s="96">
        <v>406547.64532000001</v>
      </c>
      <c r="MG15" s="96">
        <v>407708.02827000001</v>
      </c>
      <c r="MH15" s="96">
        <v>405844.24543000001</v>
      </c>
      <c r="MI15" s="96">
        <v>411015.20744999999</v>
      </c>
      <c r="MJ15" s="96">
        <v>411015.75159999996</v>
      </c>
      <c r="MK15" s="96">
        <v>409605.73710000003</v>
      </c>
      <c r="ML15" s="96">
        <v>409600.97138</v>
      </c>
      <c r="MM15" s="96">
        <v>414051.38373</v>
      </c>
      <c r="MN15" s="96">
        <v>414018.35617000004</v>
      </c>
      <c r="MO15" s="96">
        <v>413060.40010000003</v>
      </c>
      <c r="MP15" s="96">
        <v>413060.40010000003</v>
      </c>
      <c r="MQ15" s="96">
        <v>414677.20436000003</v>
      </c>
      <c r="MR15" s="177">
        <v>415395.04785000003</v>
      </c>
      <c r="MS15" s="167">
        <v>417535.47446999996</v>
      </c>
      <c r="MT15" s="96">
        <v>419787.70061999996</v>
      </c>
      <c r="MU15" s="96">
        <v>421000.50927000004</v>
      </c>
      <c r="MV15" s="96">
        <v>420948.2193</v>
      </c>
      <c r="MW15" s="96">
        <v>422784.43570000003</v>
      </c>
      <c r="MX15" s="96">
        <v>422798.66960000002</v>
      </c>
      <c r="MY15" s="96">
        <v>419751.24640000006</v>
      </c>
      <c r="MZ15" s="96">
        <v>419629.08884000004</v>
      </c>
      <c r="NA15" s="96">
        <v>420297.76491999999</v>
      </c>
      <c r="NB15" s="96">
        <v>420388.68942999997</v>
      </c>
      <c r="NC15" s="96">
        <v>421402.56505999999</v>
      </c>
      <c r="ND15" s="96">
        <v>421428.05452999996</v>
      </c>
      <c r="NE15" s="96">
        <v>421743.30348</v>
      </c>
      <c r="NF15" s="96">
        <v>421916.22141</v>
      </c>
      <c r="NG15" s="96">
        <v>423209.60641000001</v>
      </c>
      <c r="NH15" s="96">
        <v>423071.77458999999</v>
      </c>
      <c r="NI15" s="96">
        <v>423749.80806000001</v>
      </c>
      <c r="NJ15" s="90">
        <v>423856.25656999997</v>
      </c>
      <c r="NK15" s="96">
        <v>427637.81895000004</v>
      </c>
      <c r="NL15" s="96">
        <v>427440.98291000002</v>
      </c>
      <c r="NM15" s="96">
        <v>427401.89455000003</v>
      </c>
      <c r="NN15" s="96">
        <v>427401.89455000003</v>
      </c>
      <c r="NO15" s="96">
        <v>426580.24429999996</v>
      </c>
      <c r="NP15" s="96">
        <v>426580.24429999996</v>
      </c>
      <c r="NQ15" s="96">
        <v>423804.56289</v>
      </c>
      <c r="NR15" s="96">
        <v>425991.16155000002</v>
      </c>
      <c r="NS15" s="96">
        <v>220312.43464200001</v>
      </c>
      <c r="NT15" s="96">
        <v>220868.410642</v>
      </c>
      <c r="NU15" s="96">
        <v>219805.02537799999</v>
      </c>
      <c r="NV15" s="96">
        <v>219788.33037799998</v>
      </c>
      <c r="NW15" s="96">
        <v>219047.78055625001</v>
      </c>
      <c r="NX15" s="96">
        <v>219026.41355625002</v>
      </c>
      <c r="NY15" s="96">
        <v>220203.09772699999</v>
      </c>
      <c r="NZ15" s="96">
        <v>217998.460727</v>
      </c>
      <c r="OA15" s="96">
        <v>218500.657770313</v>
      </c>
      <c r="OB15" s="96">
        <v>218781.75777031301</v>
      </c>
      <c r="OC15" s="96">
        <v>211149.25899099998</v>
      </c>
      <c r="OD15" s="96">
        <v>211149.25899099998</v>
      </c>
      <c r="OE15" s="96">
        <v>211897.954402</v>
      </c>
      <c r="OF15" s="96">
        <v>211897.954402</v>
      </c>
      <c r="OG15" s="96">
        <v>213739.39338499997</v>
      </c>
      <c r="OH15" s="96">
        <v>213739.39338499997</v>
      </c>
      <c r="OI15" s="96">
        <v>215688.21836281201</v>
      </c>
      <c r="OJ15" s="96">
        <v>215688.21836281201</v>
      </c>
      <c r="OK15" s="96">
        <v>166179.224311333</v>
      </c>
      <c r="OL15" s="96">
        <v>166179.224311333</v>
      </c>
      <c r="OM15" s="96">
        <v>166444.79495566702</v>
      </c>
      <c r="ON15" s="106">
        <v>166444.79495566702</v>
      </c>
      <c r="OO15" s="106">
        <v>167602.12747166699</v>
      </c>
      <c r="OP15" s="90">
        <v>167602.12747166699</v>
      </c>
      <c r="OQ15" s="90">
        <v>168759.03888218701</v>
      </c>
      <c r="OR15" s="90">
        <v>168759.03888218701</v>
      </c>
      <c r="OS15" s="90">
        <v>168990.97635033302</v>
      </c>
      <c r="OT15" s="90">
        <v>168990.97635033302</v>
      </c>
      <c r="OU15" s="90">
        <v>168976.05827093803</v>
      </c>
      <c r="OV15" s="90">
        <v>168976.05827093803</v>
      </c>
      <c r="OW15" s="90">
        <v>168901.49598333298</v>
      </c>
      <c r="OX15" s="90">
        <v>168901.49598333298</v>
      </c>
      <c r="OY15" s="90">
        <v>169626.35756115403</v>
      </c>
      <c r="OZ15" s="90">
        <v>169626.35756115403</v>
      </c>
      <c r="PA15" s="90">
        <v>170218.187756667</v>
      </c>
      <c r="PB15" s="90">
        <v>170218.187756667</v>
      </c>
      <c r="PC15" s="90">
        <v>171412.09697531199</v>
      </c>
      <c r="PD15" s="90">
        <v>171412.09697531199</v>
      </c>
      <c r="PE15" s="90">
        <v>171427.24447933302</v>
      </c>
      <c r="PF15" s="90">
        <v>171427.24447933302</v>
      </c>
      <c r="PG15" s="90">
        <v>173078.92899799999</v>
      </c>
      <c r="PH15" s="90">
        <v>173078.92899799999</v>
      </c>
      <c r="PI15" s="90">
        <v>172777.68817933302</v>
      </c>
      <c r="PJ15" s="90">
        <v>172777.68817933302</v>
      </c>
      <c r="PK15" s="90">
        <v>173993.11621562499</v>
      </c>
      <c r="PL15" s="90">
        <v>173993.11621562499</v>
      </c>
      <c r="PM15" s="90">
        <v>147717.92199999999</v>
      </c>
      <c r="PN15" s="90">
        <v>147717.92199999999</v>
      </c>
      <c r="PO15" s="90">
        <v>147925.43026999998</v>
      </c>
      <c r="PP15" s="90">
        <v>147925.43026999998</v>
      </c>
      <c r="PQ15" s="90">
        <v>149055.778834</v>
      </c>
      <c r="PR15" s="90">
        <v>149055.778834</v>
      </c>
      <c r="PS15" s="90">
        <v>149114.76826124999</v>
      </c>
      <c r="PT15" s="90">
        <v>149114.76826124999</v>
      </c>
      <c r="PU15" s="90">
        <v>149965.43885800001</v>
      </c>
      <c r="PV15" s="90">
        <v>149965.43885800001</v>
      </c>
      <c r="PW15" s="90">
        <v>149728.30241062501</v>
      </c>
      <c r="PX15" s="90">
        <v>149728.30241062501</v>
      </c>
      <c r="PY15" s="90">
        <v>149905.54258199999</v>
      </c>
      <c r="PZ15" s="90">
        <v>149905.54258199999</v>
      </c>
      <c r="QA15" s="90">
        <v>150466.99412599998</v>
      </c>
      <c r="QB15" s="90">
        <v>150466.99412599998</v>
      </c>
      <c r="QC15" s="90">
        <v>150777.52720400001</v>
      </c>
      <c r="QD15" s="90">
        <v>150777.52720400001</v>
      </c>
      <c r="QE15" s="90">
        <v>151690.26739125003</v>
      </c>
      <c r="QF15" s="90">
        <v>151690.26739125003</v>
      </c>
      <c r="QG15" s="90">
        <v>152153.77041200001</v>
      </c>
      <c r="QH15" s="90">
        <v>152153.77041200001</v>
      </c>
      <c r="QI15" s="90">
        <v>153181.51791699999</v>
      </c>
      <c r="QJ15" s="90">
        <v>153181.51791699999</v>
      </c>
      <c r="QK15" s="90">
        <v>127287.69169000001</v>
      </c>
      <c r="QL15" s="90">
        <v>127287.69169000001</v>
      </c>
      <c r="QM15" s="90">
        <v>127287.69169000001</v>
      </c>
      <c r="QN15" s="90">
        <v>128902.161755625</v>
      </c>
      <c r="QO15" s="90">
        <v>128182.368228333</v>
      </c>
      <c r="QP15" s="90">
        <v>128182.368228333</v>
      </c>
      <c r="QQ15" s="90">
        <v>127840.864838958</v>
      </c>
      <c r="QR15" s="90">
        <v>127840.864838958</v>
      </c>
      <c r="QS15" s="90">
        <v>128303.644833333</v>
      </c>
      <c r="QT15" s="90">
        <v>128303.644833333</v>
      </c>
      <c r="QU15" s="90">
        <v>129878.336641071</v>
      </c>
      <c r="QV15" s="90">
        <v>129878.336641071</v>
      </c>
      <c r="QW15" s="90">
        <v>130372.429421667</v>
      </c>
      <c r="QX15" s="90">
        <v>130372.429421667</v>
      </c>
      <c r="QY15" s="90">
        <v>104037.68305125</v>
      </c>
      <c r="QZ15" s="90">
        <v>104037.68124531201</v>
      </c>
      <c r="RA15" s="90">
        <v>17.4073010000001</v>
      </c>
      <c r="RB15" s="90">
        <v>17.4073010000001</v>
      </c>
      <c r="RC15" s="90">
        <v>17.4073010000001</v>
      </c>
      <c r="RD15" s="90">
        <v>17.4073010000001</v>
      </c>
      <c r="RE15" s="90">
        <v>17.725163666666798</v>
      </c>
      <c r="RF15" s="90">
        <v>17.725163666666798</v>
      </c>
      <c r="RG15" s="90">
        <v>17.808525312500002</v>
      </c>
      <c r="RH15" s="90">
        <v>17.808525312500002</v>
      </c>
      <c r="RI15" s="90">
        <v>17.871038333335097</v>
      </c>
      <c r="RJ15" s="90">
        <v>17.871038333335097</v>
      </c>
      <c r="RK15" s="90">
        <v>17.580133000000099</v>
      </c>
      <c r="RL15" s="90">
        <v>17.580133000000099</v>
      </c>
      <c r="RM15" s="90">
        <v>17.314071333333402</v>
      </c>
      <c r="RN15" s="90">
        <v>17.314071333333402</v>
      </c>
      <c r="RO15" s="90">
        <v>0.42969499999999999</v>
      </c>
      <c r="RP15" s="90">
        <v>0.42969499999999999</v>
      </c>
      <c r="RQ15" s="90">
        <v>0.43397300000010003</v>
      </c>
      <c r="RR15" s="90">
        <v>0.43397300000010003</v>
      </c>
      <c r="RS15" s="90">
        <v>17.112647499999998</v>
      </c>
      <c r="RT15" s="90">
        <v>17.112647499999998</v>
      </c>
      <c r="RU15" s="90">
        <v>16.767878333333499</v>
      </c>
      <c r="RV15" s="90">
        <v>16.767878333333499</v>
      </c>
      <c r="RW15" s="90">
        <v>16.917058000000051</v>
      </c>
      <c r="RX15" s="90">
        <v>16.917058000000051</v>
      </c>
      <c r="RY15" s="90">
        <v>17.730032666666702</v>
      </c>
      <c r="RZ15" s="90">
        <v>17.730032666666702</v>
      </c>
      <c r="SA15" s="90">
        <v>16.990672500000002</v>
      </c>
      <c r="SB15" s="90">
        <v>16.990672500000002</v>
      </c>
      <c r="SC15" s="90">
        <v>17.209540666666697</v>
      </c>
      <c r="SD15" s="211">
        <v>17.209540666666697</v>
      </c>
      <c r="SE15" s="211">
        <v>16.7356653333328</v>
      </c>
      <c r="SF15" s="60">
        <v>16.649017666666801</v>
      </c>
      <c r="SG15" s="90">
        <v>17.697546333333396</v>
      </c>
      <c r="SH15" s="90">
        <v>17.697546333333396</v>
      </c>
      <c r="SI15" s="90">
        <v>18.496770937499999</v>
      </c>
      <c r="SJ15" s="90">
        <v>18.496770937499999</v>
      </c>
      <c r="SK15" s="90">
        <v>19.203285000000101</v>
      </c>
      <c r="SL15" s="211">
        <v>19.203285000000101</v>
      </c>
      <c r="SM15" s="211">
        <v>0.3836496875</v>
      </c>
      <c r="SN15" s="211">
        <v>0.3836496875</v>
      </c>
      <c r="SO15" s="211">
        <v>0.3524683333334</v>
      </c>
      <c r="SP15" s="211">
        <v>0.3524683333334</v>
      </c>
      <c r="SQ15" s="90">
        <v>0.3517934615385</v>
      </c>
      <c r="SR15" s="90">
        <v>0.3517934615385</v>
      </c>
      <c r="SS15" s="90">
        <v>0.3517934615385</v>
      </c>
      <c r="ST15" s="211">
        <v>0.3517934615385</v>
      </c>
      <c r="SU15" s="90">
        <v>0.3517934615385</v>
      </c>
      <c r="SV15" s="211">
        <v>0.34270437500000001</v>
      </c>
      <c r="SW15" s="90">
        <v>0.3437916666668</v>
      </c>
      <c r="SX15" s="211">
        <v>0.3437916666668</v>
      </c>
      <c r="SY15" s="211">
        <v>0.36348866666669999</v>
      </c>
      <c r="SZ15" s="211">
        <v>0.36348866666669999</v>
      </c>
      <c r="TA15" s="211">
        <v>0.40563966666669998</v>
      </c>
      <c r="TB15" s="211">
        <v>0.40563966666669998</v>
      </c>
      <c r="TC15" s="90">
        <v>0.51646156249999997</v>
      </c>
      <c r="TD15" s="90">
        <v>0.51646156249999997</v>
      </c>
      <c r="TE15" s="90">
        <v>30620.5204693333</v>
      </c>
      <c r="TF15" s="90">
        <v>30620.5204693333</v>
      </c>
      <c r="TG15" s="90">
        <v>30620.5204693333</v>
      </c>
      <c r="TH15" s="90">
        <v>30620.5204693333</v>
      </c>
      <c r="TI15" s="90">
        <v>30852.293566</v>
      </c>
      <c r="TJ15" s="90">
        <v>30852.293566</v>
      </c>
      <c r="TK15" s="90">
        <v>31019.135852187501</v>
      </c>
      <c r="TL15" s="211">
        <v>31019.143101562502</v>
      </c>
      <c r="TM15" s="211">
        <v>31062.112113000003</v>
      </c>
      <c r="TN15" s="211">
        <v>31062.112113000003</v>
      </c>
      <c r="TO15" s="211">
        <v>31239.950086875</v>
      </c>
      <c r="TP15" s="211">
        <v>31239.950086875</v>
      </c>
      <c r="TQ15" s="211">
        <v>31393.319416333299</v>
      </c>
      <c r="TR15" s="211">
        <v>31393.319416333299</v>
      </c>
      <c r="TS15" s="211">
        <v>31626.486721999961</v>
      </c>
      <c r="TT15" s="211">
        <v>31626.486721999961</v>
      </c>
      <c r="TU15" s="211">
        <v>31628.709374333299</v>
      </c>
      <c r="TV15" s="211">
        <v>31628.709374333299</v>
      </c>
      <c r="TW15" s="211">
        <v>31972.491857187499</v>
      </c>
      <c r="TX15" s="211">
        <v>31972.491857187499</v>
      </c>
      <c r="TY15" s="211">
        <v>32153.679277666699</v>
      </c>
      <c r="TZ15" s="209">
        <v>32153.679277666699</v>
      </c>
      <c r="UA15" s="209">
        <v>32464.86551333333</v>
      </c>
      <c r="UB15" s="85">
        <v>32464.86551333333</v>
      </c>
      <c r="UC15" s="209">
        <v>32643.832892999926</v>
      </c>
      <c r="UD15" s="211">
        <v>32643.832892999926</v>
      </c>
      <c r="UE15" s="211">
        <v>32996.9440359375</v>
      </c>
      <c r="UF15" s="211">
        <v>32996.9440359375</v>
      </c>
      <c r="UG15" s="211">
        <v>33222.446525590298</v>
      </c>
      <c r="UH15" s="211">
        <v>33222.446525590298</v>
      </c>
      <c r="UI15" s="211">
        <v>33030.753294139213</v>
      </c>
      <c r="UJ15" s="90">
        <v>33030.753294139213</v>
      </c>
      <c r="UK15" s="90">
        <v>0</v>
      </c>
      <c r="UL15" s="90">
        <v>0</v>
      </c>
      <c r="UM15" s="90">
        <v>0</v>
      </c>
      <c r="UN15" s="90">
        <v>0</v>
      </c>
      <c r="UO15" s="90">
        <v>0</v>
      </c>
      <c r="UP15" s="90">
        <v>0</v>
      </c>
      <c r="UQ15" s="90">
        <v>0</v>
      </c>
      <c r="UR15" s="211">
        <v>0</v>
      </c>
      <c r="US15" s="90">
        <v>0</v>
      </c>
      <c r="UT15" s="279">
        <v>0</v>
      </c>
      <c r="UU15" s="279">
        <v>0</v>
      </c>
      <c r="UV15" s="279">
        <v>0</v>
      </c>
      <c r="UW15" s="279">
        <v>0</v>
      </c>
      <c r="UX15" s="280">
        <v>0</v>
      </c>
      <c r="UY15" s="280">
        <v>0</v>
      </c>
      <c r="UZ15" s="280">
        <v>0</v>
      </c>
      <c r="VA15" s="280">
        <v>0</v>
      </c>
      <c r="VB15" s="280">
        <v>0</v>
      </c>
      <c r="VC15" s="280">
        <v>0</v>
      </c>
      <c r="VD15" s="280">
        <v>0</v>
      </c>
      <c r="VE15" s="280">
        <v>0</v>
      </c>
      <c r="VF15" s="280">
        <v>0</v>
      </c>
      <c r="VG15" s="280">
        <v>0</v>
      </c>
      <c r="VH15" s="280">
        <v>0</v>
      </c>
      <c r="VI15" s="279">
        <v>0</v>
      </c>
      <c r="VJ15" s="60"/>
      <c r="VK15" s="55"/>
      <c r="VL15" s="55" t="s">
        <v>8</v>
      </c>
      <c r="VM15" s="61"/>
    </row>
    <row r="16" spans="2:588" x14ac:dyDescent="0.2">
      <c r="B16" s="52"/>
      <c r="C16" s="56" t="s">
        <v>14</v>
      </c>
      <c r="D16" s="49" t="s">
        <v>9</v>
      </c>
      <c r="E16" s="54">
        <v>120082.08199999999</v>
      </c>
      <c r="F16" s="54">
        <v>72032.823839999997</v>
      </c>
      <c r="G16" s="54">
        <v>82826.204299999983</v>
      </c>
      <c r="H16" s="54">
        <v>84918.61755000001</v>
      </c>
      <c r="I16" s="54">
        <v>84537.762569999933</v>
      </c>
      <c r="J16" s="54">
        <v>83946.876080000031</v>
      </c>
      <c r="K16" s="54">
        <v>86154.223849999995</v>
      </c>
      <c r="L16" s="54">
        <v>86572.092019999938</v>
      </c>
      <c r="M16" s="54">
        <v>88771.932960000049</v>
      </c>
      <c r="N16" s="54">
        <v>90715.627549999946</v>
      </c>
      <c r="O16" s="54">
        <v>89437.227050000016</v>
      </c>
      <c r="P16" s="54">
        <v>91377.514259999982</v>
      </c>
      <c r="Q16" s="54">
        <v>93246.306030000022</v>
      </c>
      <c r="R16" s="54">
        <v>150210.72466000012</v>
      </c>
      <c r="S16" s="54">
        <v>154576.84949000005</v>
      </c>
      <c r="T16" s="54">
        <v>156537.53881</v>
      </c>
      <c r="U16" s="54">
        <v>160160.55101</v>
      </c>
      <c r="V16" s="54">
        <v>162932.13857000001</v>
      </c>
      <c r="W16" s="54">
        <v>161633.73553999999</v>
      </c>
      <c r="X16" s="54">
        <v>160705.10707999999</v>
      </c>
      <c r="Y16" s="54">
        <v>160435.01974088</v>
      </c>
      <c r="Z16" s="54">
        <v>160522.07809</v>
      </c>
      <c r="AA16" s="54">
        <v>159443.18891999999</v>
      </c>
      <c r="AB16" s="54">
        <v>158593.80621000001</v>
      </c>
      <c r="AC16" s="54">
        <v>159056.38188</v>
      </c>
      <c r="AD16" s="54">
        <v>158160.36697999999</v>
      </c>
      <c r="AE16" s="54">
        <v>158515.51292000001</v>
      </c>
      <c r="AF16" s="54">
        <v>159064.93700000001</v>
      </c>
      <c r="AG16" s="54">
        <v>160019.02536</v>
      </c>
      <c r="AH16" s="54">
        <v>161837.05499999999</v>
      </c>
      <c r="AI16" s="54">
        <v>161052.4461</v>
      </c>
      <c r="AJ16" s="54">
        <v>161180.89541</v>
      </c>
      <c r="AK16" s="54">
        <v>162050.269</v>
      </c>
      <c r="AL16" s="54">
        <v>162796.44401000001</v>
      </c>
      <c r="AM16" s="54">
        <v>162582.84400000001</v>
      </c>
      <c r="AN16" s="54">
        <v>163715.56778000001</v>
      </c>
      <c r="AO16" s="54">
        <v>166034.22500000001</v>
      </c>
      <c r="AP16" s="54">
        <v>167348.45545000001</v>
      </c>
      <c r="AQ16" s="54">
        <v>167193.1905</v>
      </c>
      <c r="AR16" s="54">
        <v>167465.63500000001</v>
      </c>
      <c r="AS16" s="54">
        <v>170144.003</v>
      </c>
      <c r="AT16" s="54">
        <v>171082.53100000002</v>
      </c>
      <c r="AU16" s="54">
        <v>170373.03002000001</v>
      </c>
      <c r="AV16" s="54">
        <v>170948.24596999999</v>
      </c>
      <c r="AW16" s="54">
        <v>172473.18857</v>
      </c>
      <c r="AX16" s="54">
        <v>173427.7015</v>
      </c>
      <c r="AY16" s="54">
        <v>173122.23699999999</v>
      </c>
      <c r="AZ16" s="54">
        <v>173625.91261</v>
      </c>
      <c r="BA16" s="54">
        <v>175030.58447999999</v>
      </c>
      <c r="BB16" s="54">
        <v>174358.93932</v>
      </c>
      <c r="BC16" s="54">
        <v>175367.31932000001</v>
      </c>
      <c r="BD16" s="54">
        <v>176366.75291000001</v>
      </c>
      <c r="BE16" s="54">
        <v>177547.25700000001</v>
      </c>
      <c r="BF16" s="54">
        <v>178738.82618999999</v>
      </c>
      <c r="BG16" s="54">
        <v>177287.83684999999</v>
      </c>
      <c r="BH16" s="54">
        <v>177383.67800000001</v>
      </c>
      <c r="BI16" s="54">
        <v>180193.33392999999</v>
      </c>
      <c r="BJ16" s="54">
        <v>180595.46049</v>
      </c>
      <c r="BK16" s="54">
        <v>181022.02278999999</v>
      </c>
      <c r="BL16" s="54">
        <v>181820.77333</v>
      </c>
      <c r="BM16" s="54">
        <v>183573.76579999999</v>
      </c>
      <c r="BN16" s="54">
        <v>184990.66563999999</v>
      </c>
      <c r="BO16" s="54">
        <v>186812.61475999988</v>
      </c>
      <c r="BP16" s="54">
        <v>188988.63621</v>
      </c>
      <c r="BQ16" s="54">
        <v>193913.54861999999</v>
      </c>
      <c r="BR16" s="54">
        <v>196196.02997999999</v>
      </c>
      <c r="BS16" s="54">
        <v>194139.6079</v>
      </c>
      <c r="BT16" s="54">
        <v>193097.95738000001</v>
      </c>
      <c r="BU16" s="54">
        <v>192996.21885999999</v>
      </c>
      <c r="BV16" s="54">
        <v>193279.75211</v>
      </c>
      <c r="BW16" s="89">
        <v>192422.73199999999</v>
      </c>
      <c r="BX16" s="95">
        <v>192087.93205</v>
      </c>
      <c r="BY16" s="95">
        <v>193056.52114999999</v>
      </c>
      <c r="BZ16" s="95">
        <v>193499.89966</v>
      </c>
      <c r="CA16" s="95">
        <v>193258.40543000001</v>
      </c>
      <c r="CB16" s="95">
        <v>194939.1545</v>
      </c>
      <c r="CC16" s="57">
        <v>196765.75756999999</v>
      </c>
      <c r="CD16" s="57">
        <v>197574.17201000001</v>
      </c>
      <c r="CE16" s="95">
        <v>196800.43812999999</v>
      </c>
      <c r="CF16" s="95">
        <v>197235.43702000001</v>
      </c>
      <c r="CG16" s="95">
        <v>198159.22041000001</v>
      </c>
      <c r="CH16" s="95">
        <v>200440.86955999999</v>
      </c>
      <c r="CI16" s="95">
        <v>201309.12296000001</v>
      </c>
      <c r="CJ16" s="95">
        <v>200860.58201000001</v>
      </c>
      <c r="CK16" s="95">
        <v>201886.72051000001</v>
      </c>
      <c r="CL16" s="95">
        <v>200780.32835</v>
      </c>
      <c r="CM16" s="95">
        <v>200869.17502</v>
      </c>
      <c r="CN16" s="95">
        <v>201337.30168999999</v>
      </c>
      <c r="CO16" s="95">
        <v>202731.31336999999</v>
      </c>
      <c r="CP16" s="95">
        <v>204351.34184000001</v>
      </c>
      <c r="CQ16" s="95">
        <v>203054.06914000001</v>
      </c>
      <c r="CR16" s="95">
        <v>202941.55214000001</v>
      </c>
      <c r="CS16" s="95">
        <v>203571.48243</v>
      </c>
      <c r="CT16" s="95">
        <v>204426.18416</v>
      </c>
      <c r="CU16" s="95">
        <v>204957.09380999999</v>
      </c>
      <c r="CV16" s="95">
        <v>204679.36027999999</v>
      </c>
      <c r="CW16" s="95">
        <v>205744.66349000001</v>
      </c>
      <c r="CX16" s="95">
        <v>206898.77896</v>
      </c>
      <c r="CY16" s="95">
        <v>206824.93349</v>
      </c>
      <c r="CZ16" s="95">
        <v>207338.04921999999</v>
      </c>
      <c r="DA16" s="95">
        <v>210951.02616000001</v>
      </c>
      <c r="DB16" s="95">
        <v>211041.84289</v>
      </c>
      <c r="DC16" s="95">
        <v>209974.29467999999</v>
      </c>
      <c r="DD16" s="95">
        <v>209702.60131</v>
      </c>
      <c r="DE16" s="95">
        <v>210361.87398</v>
      </c>
      <c r="DF16" s="95">
        <v>211264.85490000001</v>
      </c>
      <c r="DG16" s="95">
        <v>210660.63073</v>
      </c>
      <c r="DH16" s="95">
        <v>210872.94308</v>
      </c>
      <c r="DI16" s="57">
        <v>212434.70769000001</v>
      </c>
      <c r="DJ16" s="95">
        <v>216838.15943999999</v>
      </c>
      <c r="DK16" s="95">
        <v>215695.92076000001</v>
      </c>
      <c r="DL16" s="95">
        <v>219528.40079000001</v>
      </c>
      <c r="DM16" s="95">
        <v>224131.47357999999</v>
      </c>
      <c r="DN16" s="95">
        <v>224724.67771999992</v>
      </c>
      <c r="DO16" s="95">
        <v>222344.94107</v>
      </c>
      <c r="DP16" s="95">
        <v>221114.09359</v>
      </c>
      <c r="DQ16" s="95">
        <v>221013.91313999999</v>
      </c>
      <c r="DR16" s="95">
        <v>220456.09826</v>
      </c>
      <c r="DS16" s="95">
        <v>220051.72615999999</v>
      </c>
      <c r="DT16" s="95">
        <v>220020.36676</v>
      </c>
      <c r="DU16" s="95">
        <v>220833.55009</v>
      </c>
      <c r="DV16" s="95">
        <v>220892.18622999999</v>
      </c>
      <c r="DW16" s="95">
        <v>220175.97706999999</v>
      </c>
      <c r="DX16" s="95">
        <v>221430.15067999999</v>
      </c>
      <c r="DY16" s="95">
        <v>223801.49504000001</v>
      </c>
      <c r="DZ16" s="95">
        <v>225826.02705999999</v>
      </c>
      <c r="EA16" s="95">
        <v>224807.46415000001</v>
      </c>
      <c r="EB16" s="95">
        <v>224967.59726000001</v>
      </c>
      <c r="EC16" s="95">
        <v>228062.93033999999</v>
      </c>
      <c r="ED16" s="95">
        <v>228328.21358000001</v>
      </c>
      <c r="EE16" s="95">
        <v>226755.52531999999</v>
      </c>
      <c r="EF16" s="95">
        <v>227487.40969</v>
      </c>
      <c r="EG16" s="95">
        <v>227265.79678999999</v>
      </c>
      <c r="EH16" s="95">
        <v>227790.24914999999</v>
      </c>
      <c r="EI16" s="95">
        <v>227143.15573999999</v>
      </c>
      <c r="EJ16" s="95">
        <v>228337.28941999999</v>
      </c>
      <c r="EK16" s="95">
        <v>230309.65304999999</v>
      </c>
      <c r="EL16" s="95">
        <v>229229.24413000001</v>
      </c>
      <c r="EM16" s="95">
        <v>227584.26514</v>
      </c>
      <c r="EN16" s="95">
        <v>228226.2746</v>
      </c>
      <c r="EO16" s="95">
        <v>229739.88391999999</v>
      </c>
      <c r="EP16" s="95">
        <v>228980.47532</v>
      </c>
      <c r="EQ16" s="95">
        <v>228692.12416000001</v>
      </c>
      <c r="ER16" s="95">
        <v>228962.53521999999</v>
      </c>
      <c r="ES16" s="95">
        <v>231331.77643</v>
      </c>
      <c r="ET16" s="95">
        <v>233865.16854000001</v>
      </c>
      <c r="EU16" s="95">
        <v>232996.82969000001</v>
      </c>
      <c r="EV16" s="95">
        <v>234412.32418</v>
      </c>
      <c r="EW16" s="95">
        <v>236100.92997</v>
      </c>
      <c r="EX16" s="95">
        <v>237658.75614000001</v>
      </c>
      <c r="EY16" s="95">
        <v>234668.81919000001</v>
      </c>
      <c r="EZ16" s="95">
        <v>234350.5747</v>
      </c>
      <c r="FA16" s="95">
        <v>236013.42773</v>
      </c>
      <c r="FB16" s="95">
        <v>237128.68418000001</v>
      </c>
      <c r="FC16" s="95">
        <v>236747.71650000001</v>
      </c>
      <c r="FD16" s="95">
        <v>237499.18346999999</v>
      </c>
      <c r="FE16" s="95">
        <v>240076.39986999999</v>
      </c>
      <c r="FF16" s="95">
        <v>242080.74848000001</v>
      </c>
      <c r="FG16" s="95">
        <v>242685.58181</v>
      </c>
      <c r="FH16" s="95">
        <v>244185.33434</v>
      </c>
      <c r="FI16" s="95">
        <v>247552.68337000001</v>
      </c>
      <c r="FJ16" s="95">
        <v>246615.86593999999</v>
      </c>
      <c r="FK16" s="95">
        <v>243399.43815</v>
      </c>
      <c r="FL16" s="95">
        <v>242650.67494</v>
      </c>
      <c r="FM16" s="95">
        <v>243039.72283000001</v>
      </c>
      <c r="FN16" s="95">
        <v>243693.91967</v>
      </c>
      <c r="FO16" s="95">
        <v>241997.83132</v>
      </c>
      <c r="FP16" s="95">
        <v>242380.37033000001</v>
      </c>
      <c r="FQ16" s="95">
        <v>244419.20371999999</v>
      </c>
      <c r="FR16" s="95">
        <v>246145.86113999999</v>
      </c>
      <c r="FS16" s="95">
        <v>244309.98448000001</v>
      </c>
      <c r="FT16" s="95">
        <v>246018.07904000001</v>
      </c>
      <c r="FU16" s="95">
        <v>248828.09508999999</v>
      </c>
      <c r="FV16" s="95">
        <v>247746.9915</v>
      </c>
      <c r="FW16" s="95">
        <v>249474.41641999999</v>
      </c>
      <c r="FX16" s="95">
        <v>248773.45194</v>
      </c>
      <c r="FY16" s="95">
        <v>249138.48783999999</v>
      </c>
      <c r="FZ16" s="95">
        <v>252234.4215</v>
      </c>
      <c r="GA16" s="95">
        <v>250197.74895000001</v>
      </c>
      <c r="GB16" s="95">
        <v>249907.23165999999</v>
      </c>
      <c r="GC16" s="95">
        <v>254131.93122999999</v>
      </c>
      <c r="GD16" s="95">
        <v>255655.08295000001</v>
      </c>
      <c r="GE16" s="95">
        <v>253544.03459</v>
      </c>
      <c r="GF16" s="95">
        <v>254500.82577</v>
      </c>
      <c r="GG16" s="95">
        <v>259099.88769</v>
      </c>
      <c r="GH16" s="95">
        <v>260840.48209</v>
      </c>
      <c r="GI16" s="95">
        <v>259386.46580000001</v>
      </c>
      <c r="GJ16" s="95">
        <v>259480.19946</v>
      </c>
      <c r="GK16" s="95">
        <v>260399.76818000001</v>
      </c>
      <c r="GL16" s="95">
        <v>261737.16409999999</v>
      </c>
      <c r="GM16" s="95">
        <v>261244.63651000001</v>
      </c>
      <c r="GN16" s="95">
        <v>261282.03864000001</v>
      </c>
      <c r="GO16" s="95">
        <v>263845.74634999997</v>
      </c>
      <c r="GP16" s="95">
        <v>264148.56108000001</v>
      </c>
      <c r="GQ16" s="95">
        <v>264981.26137000002</v>
      </c>
      <c r="GR16" s="95">
        <v>267018.62794999999</v>
      </c>
      <c r="GS16" s="95">
        <v>269532.37985000003</v>
      </c>
      <c r="GT16" s="95">
        <v>269972.34519000002</v>
      </c>
      <c r="GU16" s="95">
        <v>271209.87910999998</v>
      </c>
      <c r="GV16" s="95">
        <v>271059.91223000002</v>
      </c>
      <c r="GW16" s="95">
        <v>270864.63601999998</v>
      </c>
      <c r="GX16" s="95">
        <v>273870.89796999999</v>
      </c>
      <c r="GY16" s="95">
        <v>272605.53870999999</v>
      </c>
      <c r="GZ16" s="95">
        <v>273190.78155000001</v>
      </c>
      <c r="HA16" s="95">
        <v>276536.56309000001</v>
      </c>
      <c r="HB16" s="54">
        <v>277222.54950000002</v>
      </c>
      <c r="HC16" s="95">
        <v>277724.24955000001</v>
      </c>
      <c r="HD16" s="95">
        <v>279838.90149000002</v>
      </c>
      <c r="HE16" s="95">
        <v>280920.48093000002</v>
      </c>
      <c r="HF16" s="95">
        <v>280199.50764999999</v>
      </c>
      <c r="HG16" s="95">
        <v>276595.55800000002</v>
      </c>
      <c r="HH16" s="95">
        <v>276123.62487</v>
      </c>
      <c r="HI16" s="95">
        <v>276662.35784999997</v>
      </c>
      <c r="HJ16" s="95">
        <v>279233.1275</v>
      </c>
      <c r="HK16" s="95">
        <v>278912.64013000001</v>
      </c>
      <c r="HL16" s="95">
        <v>279043.59375</v>
      </c>
      <c r="HM16" s="95">
        <v>281354.24628000002</v>
      </c>
      <c r="HN16" s="95">
        <v>281671.30392999999</v>
      </c>
      <c r="HO16" s="95">
        <v>279840.92073000001</v>
      </c>
      <c r="HP16" s="95">
        <v>279222.36757</v>
      </c>
      <c r="HQ16" s="95">
        <v>280146.24844</v>
      </c>
      <c r="HR16" s="95">
        <v>284131.45497000002</v>
      </c>
      <c r="HS16" s="95">
        <v>284992.06331</v>
      </c>
      <c r="HT16" s="95">
        <v>284146.07986</v>
      </c>
      <c r="HU16" s="95">
        <v>285101.69013</v>
      </c>
      <c r="HV16" s="95">
        <v>285938.31628000003</v>
      </c>
      <c r="HW16" s="95">
        <v>284738.75016</v>
      </c>
      <c r="HX16" s="95">
        <v>284715.09678999998</v>
      </c>
      <c r="HY16" s="95">
        <v>285787.01925999997</v>
      </c>
      <c r="HZ16" s="95">
        <v>285459.69637999998</v>
      </c>
      <c r="IA16" s="95">
        <v>283814.36735999997</v>
      </c>
      <c r="IB16" s="95">
        <v>282510.41969000001</v>
      </c>
      <c r="IC16" s="95">
        <v>286977.63036000001</v>
      </c>
      <c r="ID16" s="95">
        <v>288149.6226</v>
      </c>
      <c r="IE16" s="95">
        <v>286685.03229</v>
      </c>
      <c r="IF16" s="95">
        <v>286975.12478999997</v>
      </c>
      <c r="IG16" s="95">
        <v>288490.18</v>
      </c>
      <c r="IH16" s="95">
        <v>291200.61878000002</v>
      </c>
      <c r="II16" s="95">
        <v>290466.21876000002</v>
      </c>
      <c r="IJ16" s="95">
        <v>290896.20649000001</v>
      </c>
      <c r="IK16" s="95">
        <v>291740.28758</v>
      </c>
      <c r="IL16" s="95">
        <v>291732.88328000001</v>
      </c>
      <c r="IM16" s="95">
        <v>292756.20269000001</v>
      </c>
      <c r="IN16" s="95">
        <v>295044.80401999998</v>
      </c>
      <c r="IO16" s="95">
        <v>296130.31550000003</v>
      </c>
      <c r="IP16" s="95">
        <v>296010.79385000002</v>
      </c>
      <c r="IQ16" s="95">
        <v>294603.13734000002</v>
      </c>
      <c r="IR16" s="95">
        <v>293439.70824000001</v>
      </c>
      <c r="IS16" s="95">
        <v>294756.59142000001</v>
      </c>
      <c r="IT16" s="95">
        <v>294609.88105000003</v>
      </c>
      <c r="IU16" s="95">
        <v>293716.17303000001</v>
      </c>
      <c r="IV16" s="95">
        <v>277729.32193999999</v>
      </c>
      <c r="IW16" s="95">
        <v>277729.32193999999</v>
      </c>
      <c r="IX16" s="95">
        <v>278174.07233</v>
      </c>
      <c r="IY16" s="95">
        <v>278817.29148999997</v>
      </c>
      <c r="IZ16" s="95">
        <v>281167.37582000002</v>
      </c>
      <c r="JA16" s="95">
        <v>281857.31472999998</v>
      </c>
      <c r="JB16" s="95">
        <v>281594.58344999998</v>
      </c>
      <c r="JC16" s="95">
        <v>279154.74738000002</v>
      </c>
      <c r="JD16" s="95">
        <v>278585.33977999998</v>
      </c>
      <c r="JE16" s="95">
        <v>280597.50068</v>
      </c>
      <c r="JF16" s="95">
        <v>281439.37608000002</v>
      </c>
      <c r="JG16" s="95">
        <v>280857.59476000001</v>
      </c>
      <c r="JH16" s="95">
        <v>281468.42135000002</v>
      </c>
      <c r="JI16" s="95">
        <v>284281.54321999999</v>
      </c>
      <c r="JJ16" s="95">
        <v>249154.15</v>
      </c>
      <c r="JK16" s="95">
        <v>247720.21656</v>
      </c>
      <c r="JL16" s="95">
        <v>248071.73975000001</v>
      </c>
      <c r="JM16" s="95">
        <v>251157.79422000001</v>
      </c>
      <c r="JN16" s="95">
        <v>252702.71830000001</v>
      </c>
      <c r="JO16" s="95">
        <v>253095.51652999999</v>
      </c>
      <c r="JP16" s="95">
        <v>253735.74643000003</v>
      </c>
      <c r="JQ16" s="95">
        <v>254203.34408000001</v>
      </c>
      <c r="JR16" s="95">
        <v>253497.22316000002</v>
      </c>
      <c r="JS16" s="95">
        <v>253304.90586</v>
      </c>
      <c r="JT16" s="95">
        <v>254827.27319999991</v>
      </c>
      <c r="JU16" s="95">
        <v>256648.92251999999</v>
      </c>
      <c r="JV16" s="54">
        <v>257394.53018999999</v>
      </c>
      <c r="JW16" s="95">
        <v>256596.15512000001</v>
      </c>
      <c r="JX16" s="95">
        <v>256632.16141</v>
      </c>
      <c r="JY16" s="95">
        <v>258290.27982</v>
      </c>
      <c r="JZ16" s="95">
        <v>258388.78353000013</v>
      </c>
      <c r="KA16" s="95">
        <v>257227.23580000005</v>
      </c>
      <c r="KB16" s="54">
        <v>257851.27637000012</v>
      </c>
      <c r="KC16" s="95">
        <v>261025.78146999999</v>
      </c>
      <c r="KD16" s="95">
        <v>261762.57275000008</v>
      </c>
      <c r="KE16" s="95">
        <v>261147.54164000001</v>
      </c>
      <c r="KF16" s="95">
        <v>261471.66740000001</v>
      </c>
      <c r="KG16" s="95">
        <v>261801.57944</v>
      </c>
      <c r="KH16" s="95">
        <v>262291.31135999999</v>
      </c>
      <c r="KI16" s="95">
        <v>261528.89669999998</v>
      </c>
      <c r="KJ16" s="95">
        <v>261478.25027000002</v>
      </c>
      <c r="KK16" s="95">
        <v>261478.25027000002</v>
      </c>
      <c r="KL16" s="95">
        <v>261227.52588</v>
      </c>
      <c r="KM16" s="95">
        <v>261464.57321</v>
      </c>
      <c r="KN16" s="95">
        <v>260908.22168000002</v>
      </c>
      <c r="KO16" s="95">
        <v>262865.36747</v>
      </c>
      <c r="KP16" s="54">
        <v>263641.45065000001</v>
      </c>
      <c r="KQ16" s="54">
        <v>263380.60673</v>
      </c>
      <c r="KR16" s="54">
        <v>264918.89288</v>
      </c>
      <c r="KS16" s="95">
        <v>266543.25665</v>
      </c>
      <c r="KT16" s="95">
        <v>267573.91693000001</v>
      </c>
      <c r="KU16" s="95">
        <v>267639.96077999996</v>
      </c>
      <c r="KV16" s="156">
        <v>267744.12180999998</v>
      </c>
      <c r="KW16" s="164">
        <v>268352.02038000006</v>
      </c>
      <c r="KX16" s="95">
        <v>269845.90027999994</v>
      </c>
      <c r="KY16" s="95">
        <v>272874.36576999997</v>
      </c>
      <c r="KZ16" s="95">
        <v>271236.10272000002</v>
      </c>
      <c r="LA16" s="95">
        <v>272062.54809</v>
      </c>
      <c r="LB16" s="95">
        <v>272472.0699</v>
      </c>
      <c r="LC16" s="95">
        <v>274292.85371000023</v>
      </c>
      <c r="LD16" s="95">
        <v>273206.68633</v>
      </c>
      <c r="LE16" s="95">
        <v>273947.98943999998</v>
      </c>
      <c r="LF16" s="95">
        <v>276116.96614999999</v>
      </c>
      <c r="LG16" s="95">
        <v>276698.54097000003</v>
      </c>
      <c r="LH16" s="95">
        <v>277146.51368999999</v>
      </c>
      <c r="LI16" s="95">
        <v>277753.39231000002</v>
      </c>
      <c r="LJ16" s="95">
        <v>277753.39231000002</v>
      </c>
      <c r="LK16" s="95">
        <v>282248.03241000004</v>
      </c>
      <c r="LL16" s="95">
        <v>280619.00522000005</v>
      </c>
      <c r="LM16" s="95">
        <v>282105.21880000003</v>
      </c>
      <c r="LN16" s="95">
        <v>284084.90937000001</v>
      </c>
      <c r="LO16" s="95">
        <v>281678.03645999997</v>
      </c>
      <c r="LP16" s="95">
        <v>282369.25633</v>
      </c>
      <c r="LQ16" s="95">
        <v>283112.74744999997</v>
      </c>
      <c r="LR16" s="95">
        <v>284551.15743000002</v>
      </c>
      <c r="LS16" s="95">
        <v>285132.96786999999</v>
      </c>
      <c r="LT16" s="95">
        <v>284650.74507</v>
      </c>
      <c r="LU16" s="95">
        <v>222856.19756999999</v>
      </c>
      <c r="LV16" s="95">
        <v>223039.04921999999</v>
      </c>
      <c r="LW16" s="95">
        <v>224424.27446000002</v>
      </c>
      <c r="LX16" s="95">
        <v>224399.53049999999</v>
      </c>
      <c r="LY16" s="95">
        <v>225674.89183000001</v>
      </c>
      <c r="LZ16" s="95">
        <v>225732.26478999999</v>
      </c>
      <c r="MA16" s="95">
        <v>224862.34863999998</v>
      </c>
      <c r="MB16" s="95">
        <v>224809.6293</v>
      </c>
      <c r="MC16" s="95">
        <v>226228.22594999999</v>
      </c>
      <c r="MD16" s="95">
        <v>226117.88691999999</v>
      </c>
      <c r="ME16" s="95">
        <v>228759.89586000002</v>
      </c>
      <c r="MF16" s="95">
        <v>228759.89586000002</v>
      </c>
      <c r="MG16" s="95">
        <v>229705.64668000001</v>
      </c>
      <c r="MH16" s="95">
        <v>227841.86384000001</v>
      </c>
      <c r="MI16" s="95">
        <v>231284.67880000002</v>
      </c>
      <c r="MJ16" s="95">
        <v>231285.22295</v>
      </c>
      <c r="MK16" s="95">
        <v>229855.91286000001</v>
      </c>
      <c r="ML16" s="95">
        <v>229851.14713999999</v>
      </c>
      <c r="MM16" s="95">
        <v>232142.70008000001</v>
      </c>
      <c r="MN16" s="95">
        <v>232109.67252000002</v>
      </c>
      <c r="MO16" s="95">
        <v>231269.83161000002</v>
      </c>
      <c r="MP16" s="95">
        <v>231346.13428999999</v>
      </c>
      <c r="MQ16" s="95">
        <v>233650.82624000002</v>
      </c>
      <c r="MR16" s="174">
        <v>234368.66972999999</v>
      </c>
      <c r="MS16" s="164">
        <v>234884.34166000001</v>
      </c>
      <c r="MT16" s="95">
        <v>237136.56781000001</v>
      </c>
      <c r="MU16" s="95">
        <v>239427.46408000001</v>
      </c>
      <c r="MV16" s="95">
        <v>239375.17410999999</v>
      </c>
      <c r="MW16" s="95">
        <v>239965.80488000001</v>
      </c>
      <c r="MX16" s="95">
        <v>239980.03878</v>
      </c>
      <c r="MY16" s="95">
        <v>238297.47568</v>
      </c>
      <c r="MZ16" s="95">
        <v>238175.31812000001</v>
      </c>
      <c r="NA16" s="95">
        <v>239428.92239999998</v>
      </c>
      <c r="NB16" s="95">
        <v>239519.84690999999</v>
      </c>
      <c r="NC16" s="95">
        <v>239850.63079999998</v>
      </c>
      <c r="ND16" s="95">
        <v>239876.12026999998</v>
      </c>
      <c r="NE16" s="95">
        <v>240287.96963000001</v>
      </c>
      <c r="NF16" s="95">
        <v>240460.88756</v>
      </c>
      <c r="NG16" s="95">
        <v>241744.50507000001</v>
      </c>
      <c r="NH16" s="95">
        <v>241606.67324999999</v>
      </c>
      <c r="NI16" s="95">
        <v>242929.54303</v>
      </c>
      <c r="NJ16" s="89">
        <v>243035.99153999999</v>
      </c>
      <c r="NK16" s="95">
        <v>242984.69802000001</v>
      </c>
      <c r="NL16" s="95">
        <v>242787.86198000002</v>
      </c>
      <c r="NM16" s="95">
        <v>243512.49214000002</v>
      </c>
      <c r="NN16" s="95">
        <v>243512.49214000002</v>
      </c>
      <c r="NO16" s="95">
        <v>241250.50704</v>
      </c>
      <c r="NP16" s="95">
        <v>241250.50704</v>
      </c>
      <c r="NQ16" s="95">
        <v>240847.16542</v>
      </c>
      <c r="NR16" s="95">
        <v>243033.76407999999</v>
      </c>
      <c r="NS16" s="95">
        <v>220312.43464200001</v>
      </c>
      <c r="NT16" s="95">
        <v>220868.410642</v>
      </c>
      <c r="NU16" s="95">
        <v>219805.02537799999</v>
      </c>
      <c r="NV16" s="95">
        <v>219788.33037799998</v>
      </c>
      <c r="NW16" s="95">
        <v>219047.78055625001</v>
      </c>
      <c r="NX16" s="95">
        <v>219026.41355625002</v>
      </c>
      <c r="NY16" s="95">
        <v>220203.09772699999</v>
      </c>
      <c r="NZ16" s="95">
        <v>217998.460727</v>
      </c>
      <c r="OA16" s="95">
        <v>218500.657770313</v>
      </c>
      <c r="OB16" s="95">
        <v>218781.75777031301</v>
      </c>
      <c r="OC16" s="95">
        <v>211149.25899099998</v>
      </c>
      <c r="OD16" s="95">
        <v>211149.25899099998</v>
      </c>
      <c r="OE16" s="95">
        <v>211897.954402</v>
      </c>
      <c r="OF16" s="95">
        <v>211897.954402</v>
      </c>
      <c r="OG16" s="95">
        <v>213739.39338499997</v>
      </c>
      <c r="OH16" s="95">
        <v>213739.39338499997</v>
      </c>
      <c r="OI16" s="95">
        <v>215688.21836281201</v>
      </c>
      <c r="OJ16" s="95">
        <v>215688.21836281201</v>
      </c>
      <c r="OK16" s="95">
        <v>166179.224311333</v>
      </c>
      <c r="OL16" s="95">
        <v>166179.224311333</v>
      </c>
      <c r="OM16" s="95">
        <v>166444.79495566702</v>
      </c>
      <c r="ON16" s="57">
        <v>166444.79495566702</v>
      </c>
      <c r="OO16" s="57">
        <v>167602.12747166699</v>
      </c>
      <c r="OP16" s="89">
        <v>167602.12747166699</v>
      </c>
      <c r="OQ16" s="89">
        <v>168759.03888218701</v>
      </c>
      <c r="OR16" s="89">
        <v>168759.03888218701</v>
      </c>
      <c r="OS16" s="89">
        <v>168990.97635033302</v>
      </c>
      <c r="OT16" s="89">
        <v>168990.97635033302</v>
      </c>
      <c r="OU16" s="89">
        <v>168976.05827093803</v>
      </c>
      <c r="OV16" s="89">
        <v>168976.05827093803</v>
      </c>
      <c r="OW16" s="89">
        <v>168901.49598333298</v>
      </c>
      <c r="OX16" s="89">
        <v>168901.49598333298</v>
      </c>
      <c r="OY16" s="89">
        <v>169626.35756115403</v>
      </c>
      <c r="OZ16" s="89">
        <v>169626.35756115403</v>
      </c>
      <c r="PA16" s="89">
        <v>170218.187756667</v>
      </c>
      <c r="PB16" s="89">
        <v>170218.187756667</v>
      </c>
      <c r="PC16" s="89">
        <v>171412.09697531199</v>
      </c>
      <c r="PD16" s="89">
        <v>171412.09697531199</v>
      </c>
      <c r="PE16" s="89">
        <v>171427.24447933302</v>
      </c>
      <c r="PF16" s="89">
        <v>171427.24447933302</v>
      </c>
      <c r="PG16" s="89">
        <v>173078.92899799999</v>
      </c>
      <c r="PH16" s="89">
        <v>173078.92899799999</v>
      </c>
      <c r="PI16" s="89">
        <v>172777.68817933302</v>
      </c>
      <c r="PJ16" s="89">
        <v>172777.68817933302</v>
      </c>
      <c r="PK16" s="89">
        <v>173993.11621562499</v>
      </c>
      <c r="PL16" s="89">
        <v>173993.11621562499</v>
      </c>
      <c r="PM16" s="89">
        <v>147717.92199999999</v>
      </c>
      <c r="PN16" s="89">
        <v>147717.92199999999</v>
      </c>
      <c r="PO16" s="89">
        <v>147925.43026999998</v>
      </c>
      <c r="PP16" s="89">
        <v>147925.43026999998</v>
      </c>
      <c r="PQ16" s="89">
        <v>149055.778834</v>
      </c>
      <c r="PR16" s="89">
        <v>149055.778834</v>
      </c>
      <c r="PS16" s="89">
        <v>149114.76826124999</v>
      </c>
      <c r="PT16" s="89">
        <v>149114.76826124999</v>
      </c>
      <c r="PU16" s="89">
        <v>149965.43885800001</v>
      </c>
      <c r="PV16" s="89">
        <v>149965.43885800001</v>
      </c>
      <c r="PW16" s="89">
        <v>149728.30241062501</v>
      </c>
      <c r="PX16" s="89">
        <v>149728.30241062501</v>
      </c>
      <c r="PY16" s="89">
        <v>149905.54258199999</v>
      </c>
      <c r="PZ16" s="89">
        <v>149905.54258199999</v>
      </c>
      <c r="QA16" s="89">
        <v>150466.99412599998</v>
      </c>
      <c r="QB16" s="89">
        <v>150466.99412599998</v>
      </c>
      <c r="QC16" s="89">
        <v>150777.52720400001</v>
      </c>
      <c r="QD16" s="89">
        <v>150777.52720400001</v>
      </c>
      <c r="QE16" s="89">
        <v>151690.26739125003</v>
      </c>
      <c r="QF16" s="89">
        <v>151690.26739125003</v>
      </c>
      <c r="QG16" s="89">
        <v>152153.77041200001</v>
      </c>
      <c r="QH16" s="89">
        <v>152153.77041200001</v>
      </c>
      <c r="QI16" s="89">
        <v>153181.51791699999</v>
      </c>
      <c r="QJ16" s="89">
        <v>153181.51791699999</v>
      </c>
      <c r="QK16" s="89">
        <v>127287.69169000001</v>
      </c>
      <c r="QL16" s="89">
        <v>127287.69169000001</v>
      </c>
      <c r="QM16" s="89">
        <v>127287.69169000001</v>
      </c>
      <c r="QN16" s="89">
        <v>128902.161755625</v>
      </c>
      <c r="QO16" s="89">
        <v>128182.368228333</v>
      </c>
      <c r="QP16" s="89">
        <v>128182.368228333</v>
      </c>
      <c r="QQ16" s="89">
        <v>127840.864838958</v>
      </c>
      <c r="QR16" s="89">
        <v>127840.864838958</v>
      </c>
      <c r="QS16" s="89">
        <v>128303.644833333</v>
      </c>
      <c r="QT16" s="89">
        <v>128303.644833333</v>
      </c>
      <c r="QU16" s="89">
        <v>129878.336641071</v>
      </c>
      <c r="QV16" s="89">
        <v>129878.336641071</v>
      </c>
      <c r="QW16" s="89">
        <v>130372.429421667</v>
      </c>
      <c r="QX16" s="89">
        <v>130372.429421667</v>
      </c>
      <c r="QY16" s="89">
        <v>104037.68305125</v>
      </c>
      <c r="QZ16" s="89">
        <v>104037.68124531201</v>
      </c>
      <c r="RA16" s="89">
        <v>17.4073010000001</v>
      </c>
      <c r="RB16" s="89">
        <v>17.4073010000001</v>
      </c>
      <c r="RC16" s="89">
        <v>17.4073010000001</v>
      </c>
      <c r="RD16" s="89">
        <v>17.4073010000001</v>
      </c>
      <c r="RE16" s="89">
        <v>17.725163666666798</v>
      </c>
      <c r="RF16" s="89">
        <v>17.725163666666798</v>
      </c>
      <c r="RG16" s="89">
        <v>17.808525312500002</v>
      </c>
      <c r="RH16" s="89">
        <v>17.808525312500002</v>
      </c>
      <c r="RI16" s="89">
        <v>17.871038333335097</v>
      </c>
      <c r="RJ16" s="89">
        <v>17.871038333335097</v>
      </c>
      <c r="RK16" s="89">
        <v>17.580133000000099</v>
      </c>
      <c r="RL16" s="89">
        <v>17.580133000000099</v>
      </c>
      <c r="RM16" s="89">
        <v>17.314071333333402</v>
      </c>
      <c r="RN16" s="89">
        <v>17.314071333333402</v>
      </c>
      <c r="RO16" s="89">
        <v>0.42969499999999999</v>
      </c>
      <c r="RP16" s="89">
        <v>0.42969499999999999</v>
      </c>
      <c r="RQ16" s="89">
        <v>0.43397300000010003</v>
      </c>
      <c r="RR16" s="89">
        <v>0.43397300000010003</v>
      </c>
      <c r="RS16" s="89">
        <v>17.112647499999998</v>
      </c>
      <c r="RT16" s="89">
        <v>17.112647499999998</v>
      </c>
      <c r="RU16" s="89">
        <v>16.767878333333499</v>
      </c>
      <c r="RV16" s="89">
        <v>16.767878333333499</v>
      </c>
      <c r="RW16" s="89">
        <v>16.917058000000051</v>
      </c>
      <c r="RX16" s="89">
        <v>16.917058000000051</v>
      </c>
      <c r="RY16" s="89">
        <v>17.730032666666702</v>
      </c>
      <c r="RZ16" s="89">
        <v>17.730032666666702</v>
      </c>
      <c r="SA16" s="89">
        <v>16.990672500000002</v>
      </c>
      <c r="SB16" s="89">
        <v>16.990672500000002</v>
      </c>
      <c r="SC16" s="89">
        <v>17.209540666666697</v>
      </c>
      <c r="SD16" s="209">
        <v>17.209540666666697</v>
      </c>
      <c r="SE16" s="209">
        <v>16.7356653333328</v>
      </c>
      <c r="SF16" s="54">
        <v>16.649017666666801</v>
      </c>
      <c r="SG16" s="89">
        <v>17.697546333333396</v>
      </c>
      <c r="SH16" s="89">
        <v>17.697546333333396</v>
      </c>
      <c r="SI16" s="89">
        <v>18.496770937499999</v>
      </c>
      <c r="SJ16" s="89">
        <v>18.496770937499999</v>
      </c>
      <c r="SK16" s="89">
        <v>19.203285000000101</v>
      </c>
      <c r="SL16" s="209">
        <v>19.203285000000101</v>
      </c>
      <c r="SM16" s="209">
        <v>0.3836496875</v>
      </c>
      <c r="SN16" s="209">
        <v>0.3836496875</v>
      </c>
      <c r="SO16" s="209">
        <v>0.3524683333334</v>
      </c>
      <c r="SP16" s="209">
        <v>0.3524683333334</v>
      </c>
      <c r="SQ16" s="89">
        <v>0.3517934615385</v>
      </c>
      <c r="SR16" s="89">
        <v>0.3517934615385</v>
      </c>
      <c r="SS16" s="89">
        <v>0.3517934615385</v>
      </c>
      <c r="ST16" s="209">
        <v>0.3517934615385</v>
      </c>
      <c r="SU16" s="89">
        <v>0.3517934615385</v>
      </c>
      <c r="SV16" s="209">
        <v>0.34270437500000001</v>
      </c>
      <c r="SW16" s="89">
        <v>0.3437916666668</v>
      </c>
      <c r="SX16" s="209">
        <v>0.3437916666668</v>
      </c>
      <c r="SY16" s="209">
        <v>0.36348866666669999</v>
      </c>
      <c r="SZ16" s="209">
        <v>0.36348866666669999</v>
      </c>
      <c r="TA16" s="209">
        <v>0.40563966666669998</v>
      </c>
      <c r="TB16" s="209">
        <v>0.40563966666669998</v>
      </c>
      <c r="TC16" s="89">
        <v>0.51646156249999997</v>
      </c>
      <c r="TD16" s="89">
        <v>0.51646156249999997</v>
      </c>
      <c r="TE16" s="89">
        <v>30620.5204693333</v>
      </c>
      <c r="TF16" s="89">
        <v>30620.520469333303</v>
      </c>
      <c r="TG16" s="89">
        <v>30795.994941999932</v>
      </c>
      <c r="TH16" s="89">
        <v>30795.994941999932</v>
      </c>
      <c r="TI16" s="89">
        <v>30852.293566</v>
      </c>
      <c r="TJ16" s="89">
        <v>30852.293566</v>
      </c>
      <c r="TK16" s="89">
        <v>31019.135852187501</v>
      </c>
      <c r="TL16" s="209">
        <v>31019.143101562502</v>
      </c>
      <c r="TM16" s="209">
        <v>31062.112113000003</v>
      </c>
      <c r="TN16" s="209">
        <v>31062.112113000003</v>
      </c>
      <c r="TO16" s="209">
        <v>31239.950086875</v>
      </c>
      <c r="TP16" s="209">
        <v>31239.950086875</v>
      </c>
      <c r="TQ16" s="209">
        <v>31393.319416333299</v>
      </c>
      <c r="TR16" s="209">
        <v>31393.319416333299</v>
      </c>
      <c r="TS16" s="209">
        <v>31626.486721999961</v>
      </c>
      <c r="TT16" s="209">
        <v>31626.486721999961</v>
      </c>
      <c r="TU16" s="209">
        <v>31628.709374333299</v>
      </c>
      <c r="TV16" s="209">
        <v>31628.709374333299</v>
      </c>
      <c r="TW16" s="209">
        <v>31972.491857187499</v>
      </c>
      <c r="TX16" s="209">
        <v>31972.491857187499</v>
      </c>
      <c r="TY16" s="209">
        <v>32153.679277666699</v>
      </c>
      <c r="TZ16" s="209">
        <v>32153.679277666699</v>
      </c>
      <c r="UA16" s="209">
        <v>32464.86551333333</v>
      </c>
      <c r="UB16" s="85">
        <v>32464.86551333333</v>
      </c>
      <c r="UC16" s="209">
        <v>32643.832892999926</v>
      </c>
      <c r="UD16" s="209">
        <v>32643.832892999926</v>
      </c>
      <c r="UE16" s="209">
        <v>32996.9440359375</v>
      </c>
      <c r="UF16" s="209">
        <v>32996.9440359375</v>
      </c>
      <c r="UG16" s="209">
        <v>33222.446525590298</v>
      </c>
      <c r="UH16" s="209">
        <v>33222.446525590298</v>
      </c>
      <c r="UI16" s="209">
        <v>33030.753294139213</v>
      </c>
      <c r="UJ16" s="89">
        <v>33030.753294139213</v>
      </c>
      <c r="UK16" s="89">
        <v>0</v>
      </c>
      <c r="UL16" s="89">
        <v>0</v>
      </c>
      <c r="UM16" s="89">
        <v>0</v>
      </c>
      <c r="UN16" s="89">
        <v>0</v>
      </c>
      <c r="UO16" s="89">
        <v>0</v>
      </c>
      <c r="UP16" s="89">
        <v>0</v>
      </c>
      <c r="UQ16" s="89">
        <v>0</v>
      </c>
      <c r="UR16" s="209">
        <v>0</v>
      </c>
      <c r="US16" s="89">
        <v>0</v>
      </c>
      <c r="UT16" s="275">
        <v>0</v>
      </c>
      <c r="UU16" s="275">
        <v>0</v>
      </c>
      <c r="UV16" s="275">
        <v>0</v>
      </c>
      <c r="UW16" s="275">
        <v>0</v>
      </c>
      <c r="UX16" s="276">
        <v>0</v>
      </c>
      <c r="UY16" s="276">
        <v>0</v>
      </c>
      <c r="UZ16" s="276">
        <v>0</v>
      </c>
      <c r="VA16" s="276">
        <v>0</v>
      </c>
      <c r="VB16" s="276">
        <v>0</v>
      </c>
      <c r="VC16" s="276">
        <v>0</v>
      </c>
      <c r="VD16" s="276">
        <v>0</v>
      </c>
      <c r="VE16" s="276">
        <v>0</v>
      </c>
      <c r="VF16" s="276">
        <v>0</v>
      </c>
      <c r="VG16" s="276">
        <v>0</v>
      </c>
      <c r="VH16" s="276">
        <v>0</v>
      </c>
      <c r="VI16" s="275">
        <v>0</v>
      </c>
      <c r="VJ16" s="54"/>
      <c r="VK16" s="50"/>
      <c r="VL16" s="62" t="s">
        <v>14</v>
      </c>
      <c r="VM16" s="51" t="s">
        <v>10</v>
      </c>
    </row>
    <row r="17" spans="2:588" x14ac:dyDescent="0.2">
      <c r="B17" s="52"/>
      <c r="C17" s="56" t="s">
        <v>14</v>
      </c>
      <c r="D17" s="49" t="s">
        <v>11</v>
      </c>
      <c r="E17" s="63" t="s">
        <v>14</v>
      </c>
      <c r="F17" s="63" t="s">
        <v>14</v>
      </c>
      <c r="G17" s="54">
        <v>40212.814520000022</v>
      </c>
      <c r="H17" s="54">
        <v>41104.257270000002</v>
      </c>
      <c r="I17" s="54">
        <v>40933.52468000001</v>
      </c>
      <c r="J17" s="54">
        <v>40673.230939999965</v>
      </c>
      <c r="K17" s="54">
        <v>41728.636009999973</v>
      </c>
      <c r="L17" s="54">
        <v>41933.322729999971</v>
      </c>
      <c r="M17" s="54">
        <v>42985.293479999986</v>
      </c>
      <c r="N17" s="54">
        <v>43875.773379999984</v>
      </c>
      <c r="O17" s="54">
        <v>43246.053169999956</v>
      </c>
      <c r="P17" s="54">
        <v>44141.386270000003</v>
      </c>
      <c r="Q17" s="54">
        <v>45013.073710000011</v>
      </c>
      <c r="R17" s="54">
        <v>45931.488779999978</v>
      </c>
      <c r="S17" s="54">
        <v>47260.338989999975</v>
      </c>
      <c r="T17" s="54">
        <v>47855.466079999998</v>
      </c>
      <c r="U17" s="54">
        <v>48955.34648</v>
      </c>
      <c r="V17" s="54">
        <v>49806.326249999998</v>
      </c>
      <c r="W17" s="54">
        <v>49398.744250000003</v>
      </c>
      <c r="X17" s="54">
        <v>49114.84719</v>
      </c>
      <c r="Y17" s="54">
        <v>48958.744230279997</v>
      </c>
      <c r="Z17" s="54">
        <v>48981.024230000003</v>
      </c>
      <c r="AA17" s="54">
        <v>48671.38553</v>
      </c>
      <c r="AB17" s="54">
        <v>48419.774799999999</v>
      </c>
      <c r="AC17" s="54">
        <v>48544.243275000001</v>
      </c>
      <c r="AD17" s="54">
        <v>48254.83165</v>
      </c>
      <c r="AE17" s="54">
        <v>48356.434999999998</v>
      </c>
      <c r="AF17" s="54">
        <v>48516.535000000003</v>
      </c>
      <c r="AG17" s="54">
        <v>48792.812319999997</v>
      </c>
      <c r="AH17" s="54">
        <v>49340.536</v>
      </c>
      <c r="AI17" s="54">
        <v>49094.032030000002</v>
      </c>
      <c r="AJ17" s="54">
        <v>49133.371070000001</v>
      </c>
      <c r="AK17" s="54">
        <v>49403.148000000001</v>
      </c>
      <c r="AL17" s="54">
        <v>49626.173000000003</v>
      </c>
      <c r="AM17" s="54">
        <v>49541.800999999999</v>
      </c>
      <c r="AN17" s="54">
        <v>49886.704550000002</v>
      </c>
      <c r="AO17" s="54">
        <v>50594.195</v>
      </c>
      <c r="AP17" s="54">
        <v>51000.119030000002</v>
      </c>
      <c r="AQ17" s="54">
        <v>50961.309000000001</v>
      </c>
      <c r="AR17" s="54">
        <v>51020.087</v>
      </c>
      <c r="AS17" s="54">
        <v>51832.175000000003</v>
      </c>
      <c r="AT17" s="54">
        <v>52108.807000000001</v>
      </c>
      <c r="AU17" s="54">
        <v>51891.249759999999</v>
      </c>
      <c r="AV17" s="54">
        <v>52046.477800000001</v>
      </c>
      <c r="AW17" s="54">
        <v>52500.427309999999</v>
      </c>
      <c r="AX17" s="54">
        <v>52783.631809999999</v>
      </c>
      <c r="AY17" s="54">
        <v>52678.911999999997</v>
      </c>
      <c r="AZ17" s="54">
        <v>52839.0285</v>
      </c>
      <c r="BA17" s="54">
        <v>53256.695050000002</v>
      </c>
      <c r="BB17" s="54">
        <v>53047.511830000003</v>
      </c>
      <c r="BC17" s="54">
        <v>53330.919000000002</v>
      </c>
      <c r="BD17" s="54">
        <v>53610.044679999999</v>
      </c>
      <c r="BE17" s="54">
        <v>53963.667999999998</v>
      </c>
      <c r="BF17" s="54">
        <v>54310.277900000001</v>
      </c>
      <c r="BG17" s="54">
        <v>53845.633390000003</v>
      </c>
      <c r="BH17" s="54">
        <v>53913.285000000003</v>
      </c>
      <c r="BI17" s="54">
        <v>54724.573020000003</v>
      </c>
      <c r="BJ17" s="54">
        <v>54826.558100000002</v>
      </c>
      <c r="BK17" s="54">
        <v>54947.755100000002</v>
      </c>
      <c r="BL17" s="54">
        <v>55180.653769999997</v>
      </c>
      <c r="BM17" s="54">
        <v>55726.516580000003</v>
      </c>
      <c r="BN17" s="54">
        <v>56156.844989999998</v>
      </c>
      <c r="BO17" s="54">
        <v>56710.805530000005</v>
      </c>
      <c r="BP17" s="54">
        <v>57354.981189999999</v>
      </c>
      <c r="BQ17" s="54">
        <v>58821.748729999999</v>
      </c>
      <c r="BR17" s="54">
        <v>59492.282290000003</v>
      </c>
      <c r="BS17" s="54">
        <v>58847.29653</v>
      </c>
      <c r="BT17" s="54">
        <v>58517.236870000001</v>
      </c>
      <c r="BU17" s="54">
        <v>58485.01657</v>
      </c>
      <c r="BV17" s="54">
        <v>58574.793460000001</v>
      </c>
      <c r="BW17" s="89">
        <v>58330.182999999997</v>
      </c>
      <c r="BX17" s="95">
        <v>58240.721510000003</v>
      </c>
      <c r="BY17" s="95">
        <v>58547.4693999999</v>
      </c>
      <c r="BZ17" s="95">
        <v>58685.009850000002</v>
      </c>
      <c r="CA17" s="95">
        <v>58603.266170000003</v>
      </c>
      <c r="CB17" s="95">
        <v>59131.566890000002</v>
      </c>
      <c r="CC17" s="57">
        <v>59708.44601</v>
      </c>
      <c r="CD17" s="57">
        <v>59949.621429999999</v>
      </c>
      <c r="CE17" s="95">
        <v>59715.137329999998</v>
      </c>
      <c r="CF17" s="95">
        <v>59882.077369999999</v>
      </c>
      <c r="CG17" s="95">
        <v>60173.260739999998</v>
      </c>
      <c r="CH17" s="95">
        <v>60886.961309999999</v>
      </c>
      <c r="CI17" s="95">
        <v>61155.854590000003</v>
      </c>
      <c r="CJ17" s="95">
        <v>61017.812140000002</v>
      </c>
      <c r="CK17" s="95">
        <v>61358.22221</v>
      </c>
      <c r="CL17" s="95">
        <v>61006.093130000001</v>
      </c>
      <c r="CM17" s="95">
        <v>61030.62788</v>
      </c>
      <c r="CN17" s="95">
        <v>61184.64284</v>
      </c>
      <c r="CO17" s="95">
        <v>61620.418769999997</v>
      </c>
      <c r="CP17" s="95">
        <v>62113.72896</v>
      </c>
      <c r="CQ17" s="95">
        <v>61715.181230000002</v>
      </c>
      <c r="CR17" s="95">
        <v>61662.080869999998</v>
      </c>
      <c r="CS17" s="95">
        <v>61892.549420000003</v>
      </c>
      <c r="CT17" s="95">
        <v>61999.41934</v>
      </c>
      <c r="CU17" s="95">
        <v>62168.545579999998</v>
      </c>
      <c r="CV17" s="95">
        <v>62058.398809999999</v>
      </c>
      <c r="CW17" s="95">
        <v>62394.128629999999</v>
      </c>
      <c r="CX17" s="95">
        <v>62737.262199999997</v>
      </c>
      <c r="CY17" s="95">
        <v>62697.932610000003</v>
      </c>
      <c r="CZ17" s="95">
        <v>62846.20289</v>
      </c>
      <c r="DA17" s="95">
        <v>63958.570540000001</v>
      </c>
      <c r="DB17" s="95">
        <v>63980.641430000003</v>
      </c>
      <c r="DC17" s="95">
        <v>63640.556600000004</v>
      </c>
      <c r="DD17" s="95">
        <v>63522.025070000003</v>
      </c>
      <c r="DE17" s="95">
        <v>63695.97883</v>
      </c>
      <c r="DF17" s="95">
        <v>63951.386509999997</v>
      </c>
      <c r="DG17" s="95">
        <v>63755.599439999998</v>
      </c>
      <c r="DH17" s="95">
        <v>63822.151400000002</v>
      </c>
      <c r="DI17" s="57">
        <v>64295.971810000003</v>
      </c>
      <c r="DJ17" s="95">
        <v>65646.750480000002</v>
      </c>
      <c r="DK17" s="95">
        <v>65281.599589999903</v>
      </c>
      <c r="DL17" s="95">
        <v>66440.314939999997</v>
      </c>
      <c r="DM17" s="95">
        <v>67849.882450000005</v>
      </c>
      <c r="DN17" s="95">
        <v>67975.473460000023</v>
      </c>
      <c r="DO17" s="95">
        <v>67231.511360000004</v>
      </c>
      <c r="DP17" s="95">
        <v>66843.846609999993</v>
      </c>
      <c r="DQ17" s="95">
        <v>66803.607109999997</v>
      </c>
      <c r="DR17" s="95">
        <v>66611.796669999996</v>
      </c>
      <c r="DS17" s="95">
        <v>66485.107470000003</v>
      </c>
      <c r="DT17" s="95">
        <v>66470.749169999996</v>
      </c>
      <c r="DU17" s="95">
        <v>66714.480819999997</v>
      </c>
      <c r="DV17" s="95">
        <v>66728.626420000001</v>
      </c>
      <c r="DW17" s="95">
        <v>66487.160959999994</v>
      </c>
      <c r="DX17" s="95">
        <v>66855.344400000002</v>
      </c>
      <c r="DY17" s="95">
        <v>67555.745989999996</v>
      </c>
      <c r="DZ17" s="95">
        <v>68179.995060000001</v>
      </c>
      <c r="EA17" s="95">
        <v>67857.573390000005</v>
      </c>
      <c r="EB17" s="95">
        <v>67901.924310000002</v>
      </c>
      <c r="EC17" s="95">
        <v>68856.622080000001</v>
      </c>
      <c r="ED17" s="95">
        <v>68917.867270000002</v>
      </c>
      <c r="EE17" s="95">
        <v>68442.93922</v>
      </c>
      <c r="EF17" s="95">
        <v>68631.897500000006</v>
      </c>
      <c r="EG17" s="95">
        <v>68556.202210000003</v>
      </c>
      <c r="EH17" s="95">
        <v>68714.104630000002</v>
      </c>
      <c r="EI17" s="95">
        <v>68522.737099999998</v>
      </c>
      <c r="EJ17" s="95">
        <v>68895.226129999995</v>
      </c>
      <c r="EK17" s="95">
        <v>69492.820510000005</v>
      </c>
      <c r="EL17" s="95">
        <v>69167.095499999996</v>
      </c>
      <c r="EM17" s="95">
        <v>68652.215100000001</v>
      </c>
      <c r="EN17" s="95">
        <v>68852.842059999995</v>
      </c>
      <c r="EO17" s="95">
        <v>69278.279139999999</v>
      </c>
      <c r="EP17" s="95">
        <v>69010.367979999995</v>
      </c>
      <c r="EQ17" s="95">
        <v>68926.364950000003</v>
      </c>
      <c r="ER17" s="95">
        <v>68983.520109999998</v>
      </c>
      <c r="ES17" s="95">
        <v>69859.3943</v>
      </c>
      <c r="ET17" s="95">
        <v>70486.732740000007</v>
      </c>
      <c r="EU17" s="95">
        <v>70207.15208</v>
      </c>
      <c r="EV17" s="95">
        <v>84783.73143</v>
      </c>
      <c r="EW17" s="95">
        <v>85404.677970000004</v>
      </c>
      <c r="EX17" s="95">
        <v>85989.418140000096</v>
      </c>
      <c r="EY17" s="95">
        <v>84868.949340000006</v>
      </c>
      <c r="EZ17" s="95">
        <v>98879.330589999998</v>
      </c>
      <c r="FA17" s="95">
        <v>99600.029500000004</v>
      </c>
      <c r="FB17" s="95">
        <v>100054.25388</v>
      </c>
      <c r="FC17" s="95">
        <v>99885.448169999901</v>
      </c>
      <c r="FD17" s="95">
        <v>114520.20656000001</v>
      </c>
      <c r="FE17" s="95">
        <v>115766.40976</v>
      </c>
      <c r="FF17" s="95">
        <v>116751.32904</v>
      </c>
      <c r="FG17" s="95">
        <v>117071.75208000001</v>
      </c>
      <c r="FH17" s="95">
        <v>117820.62792</v>
      </c>
      <c r="FI17" s="95">
        <v>119396.42056</v>
      </c>
      <c r="FJ17" s="95">
        <v>118929.82952</v>
      </c>
      <c r="FK17" s="95">
        <v>117359.0344</v>
      </c>
      <c r="FL17" s="95">
        <v>116997.48212</v>
      </c>
      <c r="FM17" s="95">
        <v>117184.62304000001</v>
      </c>
      <c r="FN17" s="95">
        <v>117512.45475999999</v>
      </c>
      <c r="FO17" s="95">
        <v>116682.07176000001</v>
      </c>
      <c r="FP17" s="95">
        <v>116873.85844</v>
      </c>
      <c r="FQ17" s="95">
        <v>117884.34236</v>
      </c>
      <c r="FR17" s="95">
        <v>118738.78052</v>
      </c>
      <c r="FS17" s="95">
        <v>117835.01644000001</v>
      </c>
      <c r="FT17" s="95">
        <v>118666.03832000001</v>
      </c>
      <c r="FU17" s="95">
        <v>120010.53072</v>
      </c>
      <c r="FV17" s="95">
        <v>119483.56140000001</v>
      </c>
      <c r="FW17" s="95">
        <v>120293.11356</v>
      </c>
      <c r="FX17" s="95">
        <v>119937.26772</v>
      </c>
      <c r="FY17" s="95">
        <v>120120.47172</v>
      </c>
      <c r="FZ17" s="95">
        <v>121629.63159999999</v>
      </c>
      <c r="GA17" s="95">
        <v>120589.9256</v>
      </c>
      <c r="GB17" s="95">
        <v>120441.40268</v>
      </c>
      <c r="GC17" s="95">
        <v>122516.14023999999</v>
      </c>
      <c r="GD17" s="95">
        <v>123260.053</v>
      </c>
      <c r="GE17" s="95">
        <v>122225.98692</v>
      </c>
      <c r="GF17" s="95">
        <v>122712.37796</v>
      </c>
      <c r="GG17" s="95">
        <v>124960.08232</v>
      </c>
      <c r="GH17" s="95">
        <v>125793.66992</v>
      </c>
      <c r="GI17" s="95">
        <v>125073.53320000001</v>
      </c>
      <c r="GJ17" s="95">
        <v>125109.97508</v>
      </c>
      <c r="GK17" s="95">
        <v>125482.82264</v>
      </c>
      <c r="GL17" s="95">
        <v>126176.7934</v>
      </c>
      <c r="GM17" s="95">
        <v>125932.99847999999</v>
      </c>
      <c r="GN17" s="95">
        <v>125951.73232</v>
      </c>
      <c r="GO17" s="95">
        <v>127211.2442</v>
      </c>
      <c r="GP17" s="95">
        <v>127391.86424</v>
      </c>
      <c r="GQ17" s="95">
        <v>127825.29776</v>
      </c>
      <c r="GR17" s="95">
        <v>128844.0822</v>
      </c>
      <c r="GS17" s="95">
        <v>130053.1722</v>
      </c>
      <c r="GT17" s="95">
        <v>130222.60432</v>
      </c>
      <c r="GU17" s="95">
        <v>130753.93868000001</v>
      </c>
      <c r="GV17" s="95">
        <v>130615.21064</v>
      </c>
      <c r="GW17" s="95">
        <v>130470.46316</v>
      </c>
      <c r="GX17" s="95">
        <v>131955.52155999999</v>
      </c>
      <c r="GY17" s="95">
        <v>131334.59007999999</v>
      </c>
      <c r="GZ17" s="95">
        <v>131600.6532</v>
      </c>
      <c r="HA17" s="95">
        <v>133236.95551999999</v>
      </c>
      <c r="HB17" s="54">
        <v>133555.42480000001</v>
      </c>
      <c r="HC17" s="95">
        <v>133797.573</v>
      </c>
      <c r="HD17" s="95">
        <v>134806.55892000001</v>
      </c>
      <c r="HE17" s="95">
        <v>135245.55723999999</v>
      </c>
      <c r="HF17" s="95">
        <v>134864.307</v>
      </c>
      <c r="HG17" s="95">
        <v>133103.43400000001</v>
      </c>
      <c r="HH17" s="95">
        <v>132906.62255999999</v>
      </c>
      <c r="HI17" s="95">
        <v>133223.15719999999</v>
      </c>
      <c r="HJ17" s="95">
        <v>134563.93419999999</v>
      </c>
      <c r="HK17" s="95">
        <v>134444.60844000001</v>
      </c>
      <c r="HL17" s="95">
        <v>134508.52480000001</v>
      </c>
      <c r="HM17" s="95">
        <v>135604.38884</v>
      </c>
      <c r="HN17" s="95">
        <v>135748.43664</v>
      </c>
      <c r="HO17" s="95">
        <v>134868.91884</v>
      </c>
      <c r="HP17" s="95">
        <v>134549.88295999999</v>
      </c>
      <c r="HQ17" s="95">
        <v>135005.75331999999</v>
      </c>
      <c r="HR17" s="95">
        <v>137019.40536</v>
      </c>
      <c r="HS17" s="95">
        <v>137417.00907999999</v>
      </c>
      <c r="HT17" s="95">
        <v>136919.28847999999</v>
      </c>
      <c r="HU17" s="95">
        <v>137370.28563999999</v>
      </c>
      <c r="HV17" s="95">
        <v>137789.86884000001</v>
      </c>
      <c r="HW17" s="95">
        <v>137209.65228000001</v>
      </c>
      <c r="HX17" s="95">
        <v>137207.44532</v>
      </c>
      <c r="HY17" s="95">
        <v>137726.26548</v>
      </c>
      <c r="HZ17" s="95">
        <v>137551.63863999999</v>
      </c>
      <c r="IA17" s="95">
        <v>136807.72287999999</v>
      </c>
      <c r="IB17" s="95">
        <v>136114.31792</v>
      </c>
      <c r="IC17" s="95">
        <v>138340.70368000001</v>
      </c>
      <c r="ID17" s="95">
        <v>138936.62400000001</v>
      </c>
      <c r="IE17" s="95">
        <v>138220.21252</v>
      </c>
      <c r="IF17" s="95">
        <v>138319.35331999999</v>
      </c>
      <c r="IG17" s="95">
        <v>139061.7702</v>
      </c>
      <c r="IH17" s="95">
        <v>140371.81703999999</v>
      </c>
      <c r="II17" s="95">
        <v>140007.16907999999</v>
      </c>
      <c r="IJ17" s="95">
        <v>140234.60852000001</v>
      </c>
      <c r="IK17" s="95">
        <v>140629.81623999999</v>
      </c>
      <c r="IL17" s="95">
        <v>140611.56784</v>
      </c>
      <c r="IM17" s="95">
        <v>141136.11752</v>
      </c>
      <c r="IN17" s="95">
        <v>142258.07775999999</v>
      </c>
      <c r="IO17" s="95">
        <v>142783.67439999999</v>
      </c>
      <c r="IP17" s="95">
        <v>142694.21119999999</v>
      </c>
      <c r="IQ17" s="95">
        <v>141999.99392000001</v>
      </c>
      <c r="IR17" s="95">
        <v>141881.17868000001</v>
      </c>
      <c r="IS17" s="95">
        <v>142063.79496</v>
      </c>
      <c r="IT17" s="95">
        <v>141963.35620000001</v>
      </c>
      <c r="IU17" s="95">
        <v>141515.26824</v>
      </c>
      <c r="IV17" s="95">
        <v>142376.85107999999</v>
      </c>
      <c r="IW17" s="95">
        <v>142376.85107999999</v>
      </c>
      <c r="IX17" s="95">
        <v>142615.739</v>
      </c>
      <c r="IY17" s="95">
        <v>142923.71672</v>
      </c>
      <c r="IZ17" s="95">
        <v>144118.47719999999</v>
      </c>
      <c r="JA17" s="95">
        <v>144416.83600000001</v>
      </c>
      <c r="JB17" s="95">
        <v>144212.81456</v>
      </c>
      <c r="JC17" s="95">
        <v>142924.73472000001</v>
      </c>
      <c r="JD17" s="95">
        <v>142622.81868</v>
      </c>
      <c r="JE17" s="95">
        <v>143681.95980000001</v>
      </c>
      <c r="JF17" s="95">
        <v>144149.92679999999</v>
      </c>
      <c r="JG17" s="95">
        <v>143841.98928000001</v>
      </c>
      <c r="JH17" s="95">
        <v>144142.14676</v>
      </c>
      <c r="JI17" s="95">
        <v>145571.50443999999</v>
      </c>
      <c r="JJ17" s="95">
        <v>146359.859</v>
      </c>
      <c r="JK17" s="95">
        <v>145558.82232000001</v>
      </c>
      <c r="JL17" s="95">
        <v>145793.63912000001</v>
      </c>
      <c r="JM17" s="95">
        <v>147662.92376000001</v>
      </c>
      <c r="JN17" s="95">
        <v>148563.75484000001</v>
      </c>
      <c r="JO17" s="95">
        <v>148801.88904000001</v>
      </c>
      <c r="JP17" s="95">
        <v>149138.90588000003</v>
      </c>
      <c r="JQ17" s="95">
        <v>149412.76139999999</v>
      </c>
      <c r="JR17" s="95">
        <v>148960.72512000002</v>
      </c>
      <c r="JS17" s="95">
        <v>148874.67019999999</v>
      </c>
      <c r="JT17" s="95">
        <v>149809.68835999997</v>
      </c>
      <c r="JU17" s="95">
        <v>150712.76980000001</v>
      </c>
      <c r="JV17" s="54">
        <v>151125.33892000001</v>
      </c>
      <c r="JW17" s="95">
        <v>150679.05264000001</v>
      </c>
      <c r="JX17" s="95">
        <v>150843.26788</v>
      </c>
      <c r="JY17" s="95">
        <v>151783.95723999999</v>
      </c>
      <c r="JZ17" s="95">
        <v>151751.76092000009</v>
      </c>
      <c r="KA17" s="95">
        <v>151080.66380000004</v>
      </c>
      <c r="KB17" s="54">
        <v>151316.19287999996</v>
      </c>
      <c r="KC17" s="95">
        <v>153198.47440000004</v>
      </c>
      <c r="KD17" s="95">
        <v>153604.75140000007</v>
      </c>
      <c r="KE17" s="95">
        <v>153358.51887999999</v>
      </c>
      <c r="KF17" s="95">
        <v>153555.16163999998</v>
      </c>
      <c r="KG17" s="95">
        <v>153745.95903999999</v>
      </c>
      <c r="KH17" s="95">
        <v>153136.92303999999</v>
      </c>
      <c r="KI17" s="95">
        <v>152897.26403999998</v>
      </c>
      <c r="KJ17" s="95">
        <v>153099.87391999998</v>
      </c>
      <c r="KK17" s="95">
        <v>153099.87391999998</v>
      </c>
      <c r="KL17" s="95">
        <v>152672.64619999999</v>
      </c>
      <c r="KM17" s="95">
        <v>152711.89424000002</v>
      </c>
      <c r="KN17" s="95">
        <v>152364.41832</v>
      </c>
      <c r="KO17" s="95">
        <v>153529.01328000001</v>
      </c>
      <c r="KP17" s="54">
        <v>154026.30408</v>
      </c>
      <c r="KQ17" s="54">
        <v>153842.37411999999</v>
      </c>
      <c r="KR17" s="54">
        <v>154798.83324000001</v>
      </c>
      <c r="KS17" s="95">
        <v>155697.02176</v>
      </c>
      <c r="KT17" s="95">
        <v>156274.11387999999</v>
      </c>
      <c r="KU17" s="95">
        <v>156188.32376000012</v>
      </c>
      <c r="KV17" s="156">
        <v>156298.38211999999</v>
      </c>
      <c r="KW17" s="164">
        <v>156579.0252</v>
      </c>
      <c r="KX17" s="95">
        <v>157627.18932</v>
      </c>
      <c r="KY17" s="95">
        <v>159412.98228</v>
      </c>
      <c r="KZ17" s="95">
        <v>157312.00424000001</v>
      </c>
      <c r="LA17" s="95">
        <v>157794.25724000001</v>
      </c>
      <c r="LB17" s="95">
        <v>158071.25552000001</v>
      </c>
      <c r="LC17" s="95">
        <v>159170.06200000006</v>
      </c>
      <c r="LD17" s="95">
        <v>158535.32128</v>
      </c>
      <c r="LE17" s="95">
        <v>158982.41724000001</v>
      </c>
      <c r="LF17" s="95">
        <v>159977.39056</v>
      </c>
      <c r="LG17" s="95">
        <v>160249.45536000002</v>
      </c>
      <c r="LH17" s="95">
        <v>160508.27812</v>
      </c>
      <c r="LI17" s="95">
        <v>160884.74916000001</v>
      </c>
      <c r="LJ17" s="95">
        <v>160884.74916000001</v>
      </c>
      <c r="LK17" s="95">
        <v>163540.43216</v>
      </c>
      <c r="LL17" s="95">
        <v>162543.47668000002</v>
      </c>
      <c r="LM17" s="95">
        <v>163211.66608000002</v>
      </c>
      <c r="LN17" s="95">
        <v>164288.78624000002</v>
      </c>
      <c r="LO17" s="95">
        <v>164077.74247999999</v>
      </c>
      <c r="LP17" s="95">
        <v>164403.6286</v>
      </c>
      <c r="LQ17" s="95">
        <v>164822.05304</v>
      </c>
      <c r="LR17" s="95">
        <v>165697.20263999997</v>
      </c>
      <c r="LS17" s="95">
        <v>165994.85508000001</v>
      </c>
      <c r="LT17" s="95">
        <v>165687.46796000001</v>
      </c>
      <c r="LU17" s="95">
        <v>165830.91528000002</v>
      </c>
      <c r="LV17" s="95">
        <v>165830.91528000002</v>
      </c>
      <c r="LW17" s="95">
        <v>166975.06563999999</v>
      </c>
      <c r="LX17" s="95">
        <v>167873.73262999998</v>
      </c>
      <c r="LY17" s="95">
        <v>167873.73262999998</v>
      </c>
      <c r="LZ17" s="95">
        <v>167873.73262999998</v>
      </c>
      <c r="MA17" s="95">
        <v>167029.51887999999</v>
      </c>
      <c r="MB17" s="95">
        <v>167029.51887999999</v>
      </c>
      <c r="MC17" s="95">
        <v>168087.94519999999</v>
      </c>
      <c r="MD17" s="95">
        <v>168087.94519999999</v>
      </c>
      <c r="ME17" s="95">
        <v>168354.22763000001</v>
      </c>
      <c r="MF17" s="95">
        <v>168354.22763000001</v>
      </c>
      <c r="MG17" s="95">
        <v>169028.7648</v>
      </c>
      <c r="MH17" s="95">
        <v>169028.7648</v>
      </c>
      <c r="MI17" s="95">
        <v>169709.57669999998</v>
      </c>
      <c r="MJ17" s="95">
        <v>169709.57669999998</v>
      </c>
      <c r="MK17" s="95">
        <v>170302.78949</v>
      </c>
      <c r="ML17" s="95">
        <v>170302.78949</v>
      </c>
      <c r="MM17" s="95">
        <v>170702.05244</v>
      </c>
      <c r="MN17" s="95">
        <v>170702.05244</v>
      </c>
      <c r="MO17" s="95">
        <v>171668.78691</v>
      </c>
      <c r="MP17" s="95">
        <v>171668.78691</v>
      </c>
      <c r="MQ17" s="95">
        <v>171675.24273</v>
      </c>
      <c r="MR17" s="174">
        <v>171675.24273</v>
      </c>
      <c r="MS17" s="164">
        <v>174019.62854000001</v>
      </c>
      <c r="MT17" s="95">
        <v>174019.62854000001</v>
      </c>
      <c r="MU17" s="95">
        <v>175859.13425999999</v>
      </c>
      <c r="MV17" s="95">
        <v>175859.13425999999</v>
      </c>
      <c r="MW17" s="95">
        <v>175862.75873</v>
      </c>
      <c r="MX17" s="95">
        <v>175862.75873</v>
      </c>
      <c r="MY17" s="95">
        <v>174436.23300000001</v>
      </c>
      <c r="MZ17" s="95">
        <v>174436.23300000001</v>
      </c>
      <c r="NA17" s="95">
        <v>174436.23300000001</v>
      </c>
      <c r="NB17" s="95">
        <v>174436.23300000001</v>
      </c>
      <c r="NC17" s="95">
        <v>174436.23300000001</v>
      </c>
      <c r="ND17" s="95">
        <v>174436.23300000001</v>
      </c>
      <c r="NE17" s="95">
        <v>174436.23300000001</v>
      </c>
      <c r="NF17" s="95">
        <v>174436.23300000001</v>
      </c>
      <c r="NG17" s="95">
        <v>174436.23300000001</v>
      </c>
      <c r="NH17" s="95">
        <v>174436.23300000001</v>
      </c>
      <c r="NI17" s="95">
        <v>174436.23300000001</v>
      </c>
      <c r="NJ17" s="89">
        <v>174436.23300000001</v>
      </c>
      <c r="NK17" s="95">
        <v>177739.57292999999</v>
      </c>
      <c r="NL17" s="95">
        <v>177739.57292999999</v>
      </c>
      <c r="NM17" s="95">
        <v>177739.57292999999</v>
      </c>
      <c r="NN17" s="95">
        <v>177739.57292999999</v>
      </c>
      <c r="NO17" s="95">
        <v>177739.57292999999</v>
      </c>
      <c r="NP17" s="95">
        <v>177739.57292999999</v>
      </c>
      <c r="NQ17" s="95">
        <v>177739.57292999999</v>
      </c>
      <c r="NR17" s="95">
        <v>177739.57292999999</v>
      </c>
      <c r="NS17" s="95">
        <v>0</v>
      </c>
      <c r="NT17" s="95">
        <v>0</v>
      </c>
      <c r="NU17" s="95">
        <v>0</v>
      </c>
      <c r="NV17" s="95">
        <v>0</v>
      </c>
      <c r="NW17" s="95">
        <v>0</v>
      </c>
      <c r="NX17" s="95">
        <v>0</v>
      </c>
      <c r="NY17" s="95">
        <v>0</v>
      </c>
      <c r="NZ17" s="95">
        <v>0</v>
      </c>
      <c r="OA17" s="95">
        <v>0</v>
      </c>
      <c r="OB17" s="95">
        <v>0</v>
      </c>
      <c r="OC17" s="95">
        <v>0</v>
      </c>
      <c r="OD17" s="95">
        <v>0</v>
      </c>
      <c r="OE17" s="95">
        <v>0</v>
      </c>
      <c r="OF17" s="95">
        <v>0</v>
      </c>
      <c r="OG17" s="95">
        <v>0</v>
      </c>
      <c r="OH17" s="95">
        <v>0</v>
      </c>
      <c r="OI17" s="95">
        <v>0</v>
      </c>
      <c r="OJ17" s="95">
        <v>0</v>
      </c>
      <c r="OK17" s="95">
        <v>0</v>
      </c>
      <c r="OL17" s="95">
        <v>0</v>
      </c>
      <c r="OM17" s="95">
        <v>0</v>
      </c>
      <c r="ON17" s="57">
        <v>0</v>
      </c>
      <c r="OO17" s="57">
        <v>0</v>
      </c>
      <c r="OP17" s="89">
        <v>0</v>
      </c>
      <c r="OQ17" s="89">
        <v>0</v>
      </c>
      <c r="OR17" s="89">
        <v>0</v>
      </c>
      <c r="OS17" s="89">
        <v>0</v>
      </c>
      <c r="OT17" s="89">
        <v>0</v>
      </c>
      <c r="OU17" s="89">
        <v>0</v>
      </c>
      <c r="OV17" s="89">
        <v>0</v>
      </c>
      <c r="OW17" s="89">
        <v>0</v>
      </c>
      <c r="OX17" s="89">
        <v>0</v>
      </c>
      <c r="OY17" s="89">
        <v>0</v>
      </c>
      <c r="OZ17" s="89">
        <v>0</v>
      </c>
      <c r="PA17" s="89">
        <v>0</v>
      </c>
      <c r="PB17" s="89">
        <v>0</v>
      </c>
      <c r="PC17" s="89">
        <v>0</v>
      </c>
      <c r="PD17" s="89">
        <v>0</v>
      </c>
      <c r="PE17" s="89">
        <v>0</v>
      </c>
      <c r="PF17" s="89">
        <v>0</v>
      </c>
      <c r="PG17" s="89">
        <v>0</v>
      </c>
      <c r="PH17" s="89">
        <v>0</v>
      </c>
      <c r="PI17" s="89">
        <v>0</v>
      </c>
      <c r="PJ17" s="89">
        <v>0</v>
      </c>
      <c r="PK17" s="89">
        <v>0</v>
      </c>
      <c r="PL17" s="89">
        <v>0</v>
      </c>
      <c r="PM17" s="89">
        <v>0</v>
      </c>
      <c r="PN17" s="89">
        <v>0</v>
      </c>
      <c r="PO17" s="89">
        <v>0</v>
      </c>
      <c r="PP17" s="89">
        <v>0</v>
      </c>
      <c r="PQ17" s="89">
        <v>0</v>
      </c>
      <c r="PR17" s="89">
        <v>0</v>
      </c>
      <c r="PS17" s="89">
        <v>0</v>
      </c>
      <c r="PT17" s="89">
        <v>0</v>
      </c>
      <c r="PU17" s="89">
        <v>0</v>
      </c>
      <c r="PV17" s="89">
        <v>0</v>
      </c>
      <c r="PW17" s="89">
        <v>0</v>
      </c>
      <c r="PX17" s="89">
        <v>0</v>
      </c>
      <c r="PY17" s="89">
        <v>0</v>
      </c>
      <c r="PZ17" s="89">
        <v>0</v>
      </c>
      <c r="QA17" s="89">
        <v>0</v>
      </c>
      <c r="QB17" s="89">
        <v>0</v>
      </c>
      <c r="QC17" s="89">
        <v>0</v>
      </c>
      <c r="QD17" s="89">
        <v>0</v>
      </c>
      <c r="QE17" s="89">
        <v>0</v>
      </c>
      <c r="QF17" s="89">
        <v>0</v>
      </c>
      <c r="QG17" s="89">
        <v>0</v>
      </c>
      <c r="QH17" s="89">
        <v>0</v>
      </c>
      <c r="QI17" s="89">
        <v>0</v>
      </c>
      <c r="QJ17" s="89">
        <v>0</v>
      </c>
      <c r="QK17" s="89">
        <v>0</v>
      </c>
      <c r="QL17" s="89">
        <v>0</v>
      </c>
      <c r="QM17" s="89">
        <v>0</v>
      </c>
      <c r="QN17" s="89">
        <v>0</v>
      </c>
      <c r="QO17" s="89">
        <v>0</v>
      </c>
      <c r="QP17" s="89">
        <v>0</v>
      </c>
      <c r="QQ17" s="89">
        <v>0</v>
      </c>
      <c r="QR17" s="89">
        <v>0</v>
      </c>
      <c r="QS17" s="89">
        <v>0</v>
      </c>
      <c r="QT17" s="89">
        <v>0</v>
      </c>
      <c r="QU17" s="89">
        <v>0</v>
      </c>
      <c r="QV17" s="89">
        <v>0</v>
      </c>
      <c r="QW17" s="89">
        <v>0</v>
      </c>
      <c r="QX17" s="89">
        <v>0</v>
      </c>
      <c r="QY17" s="89">
        <v>0</v>
      </c>
      <c r="QZ17" s="89">
        <v>0</v>
      </c>
      <c r="RA17" s="89">
        <v>0</v>
      </c>
      <c r="RB17" s="89">
        <v>0</v>
      </c>
      <c r="RC17" s="89">
        <v>0</v>
      </c>
      <c r="RD17" s="89">
        <v>0</v>
      </c>
      <c r="RE17" s="89">
        <v>0</v>
      </c>
      <c r="RF17" s="89">
        <v>0</v>
      </c>
      <c r="RG17" s="89">
        <v>0</v>
      </c>
      <c r="RH17" s="89">
        <v>0</v>
      </c>
      <c r="RI17" s="89">
        <v>0</v>
      </c>
      <c r="RJ17" s="89">
        <v>0</v>
      </c>
      <c r="RK17" s="89">
        <v>0</v>
      </c>
      <c r="RL17" s="89">
        <v>0</v>
      </c>
      <c r="RM17" s="89">
        <v>0</v>
      </c>
      <c r="RN17" s="89">
        <v>0</v>
      </c>
      <c r="RO17" s="89">
        <v>0</v>
      </c>
      <c r="RP17" s="89">
        <v>0</v>
      </c>
      <c r="RQ17" s="89">
        <v>0</v>
      </c>
      <c r="RR17" s="89">
        <v>0</v>
      </c>
      <c r="RS17" s="89">
        <v>0</v>
      </c>
      <c r="RT17" s="89">
        <v>0</v>
      </c>
      <c r="RU17" s="89">
        <v>0</v>
      </c>
      <c r="RV17" s="89">
        <v>0</v>
      </c>
      <c r="RW17" s="89">
        <v>0</v>
      </c>
      <c r="RX17" s="89">
        <v>0</v>
      </c>
      <c r="RY17" s="89">
        <v>0</v>
      </c>
      <c r="RZ17" s="89">
        <v>0</v>
      </c>
      <c r="SA17" s="89">
        <v>0</v>
      </c>
      <c r="SB17" s="89">
        <v>0</v>
      </c>
      <c r="SC17" s="89">
        <v>0</v>
      </c>
      <c r="SD17" s="209">
        <v>0</v>
      </c>
      <c r="SE17" s="209">
        <v>0</v>
      </c>
      <c r="SF17" s="54">
        <v>0</v>
      </c>
      <c r="SG17" s="89">
        <v>0</v>
      </c>
      <c r="SH17" s="89">
        <v>0</v>
      </c>
      <c r="SI17" s="89">
        <v>0</v>
      </c>
      <c r="SJ17" s="89">
        <v>0</v>
      </c>
      <c r="SK17" s="89">
        <v>0</v>
      </c>
      <c r="SL17" s="209">
        <v>0</v>
      </c>
      <c r="SM17" s="209">
        <v>0</v>
      </c>
      <c r="SN17" s="209">
        <v>0</v>
      </c>
      <c r="SO17" s="209">
        <v>0</v>
      </c>
      <c r="SP17" s="209">
        <v>0</v>
      </c>
      <c r="SQ17" s="89">
        <v>0</v>
      </c>
      <c r="SR17" s="89">
        <v>0</v>
      </c>
      <c r="SS17" s="89">
        <v>0</v>
      </c>
      <c r="ST17" s="209">
        <v>0</v>
      </c>
      <c r="SU17" s="89">
        <v>0</v>
      </c>
      <c r="SV17" s="209">
        <v>0</v>
      </c>
      <c r="SW17" s="89">
        <v>0</v>
      </c>
      <c r="SX17" s="209">
        <v>0</v>
      </c>
      <c r="SY17" s="209">
        <v>0</v>
      </c>
      <c r="SZ17" s="209">
        <v>0</v>
      </c>
      <c r="TA17" s="209">
        <v>0</v>
      </c>
      <c r="TB17" s="209">
        <v>0</v>
      </c>
      <c r="TC17" s="89">
        <v>0</v>
      </c>
      <c r="TD17" s="89">
        <v>0</v>
      </c>
      <c r="TE17" s="89">
        <v>0</v>
      </c>
      <c r="TF17" s="89">
        <v>0</v>
      </c>
      <c r="TG17" s="89">
        <v>0</v>
      </c>
      <c r="TH17" s="89">
        <v>0</v>
      </c>
      <c r="TI17" s="89">
        <v>0</v>
      </c>
      <c r="TJ17" s="89">
        <v>0</v>
      </c>
      <c r="TK17" s="89">
        <v>0</v>
      </c>
      <c r="TL17" s="209">
        <v>0</v>
      </c>
      <c r="TM17" s="209">
        <v>0</v>
      </c>
      <c r="TN17" s="209">
        <v>0</v>
      </c>
      <c r="TO17" s="209">
        <v>0</v>
      </c>
      <c r="TP17" s="209">
        <v>0</v>
      </c>
      <c r="TQ17" s="209">
        <v>0</v>
      </c>
      <c r="TR17" s="209">
        <v>0</v>
      </c>
      <c r="TS17" s="209">
        <v>0</v>
      </c>
      <c r="TT17" s="209">
        <v>0</v>
      </c>
      <c r="TU17" s="209">
        <v>0</v>
      </c>
      <c r="TV17" s="209">
        <v>0</v>
      </c>
      <c r="TW17" s="209">
        <v>0</v>
      </c>
      <c r="TX17" s="209">
        <v>0</v>
      </c>
      <c r="TY17" s="209">
        <v>0</v>
      </c>
      <c r="TZ17" s="209">
        <v>0</v>
      </c>
      <c r="UA17" s="209">
        <v>0</v>
      </c>
      <c r="UB17" s="85">
        <v>0</v>
      </c>
      <c r="UC17" s="209">
        <v>0</v>
      </c>
      <c r="UD17" s="209">
        <v>0</v>
      </c>
      <c r="UE17" s="209">
        <v>0</v>
      </c>
      <c r="UF17" s="209">
        <v>0</v>
      </c>
      <c r="UG17" s="209">
        <v>0</v>
      </c>
      <c r="UH17" s="209">
        <v>0</v>
      </c>
      <c r="UI17" s="209">
        <v>0</v>
      </c>
      <c r="UJ17" s="89">
        <v>0</v>
      </c>
      <c r="UK17" s="89">
        <v>0</v>
      </c>
      <c r="UL17" s="89">
        <v>0</v>
      </c>
      <c r="UM17" s="89">
        <v>0</v>
      </c>
      <c r="UN17" s="89">
        <v>0</v>
      </c>
      <c r="UO17" s="89">
        <v>0</v>
      </c>
      <c r="UP17" s="89">
        <v>0</v>
      </c>
      <c r="UQ17" s="89">
        <v>0</v>
      </c>
      <c r="UR17" s="209">
        <v>0</v>
      </c>
      <c r="US17" s="89">
        <v>0</v>
      </c>
      <c r="UT17" s="275">
        <v>0</v>
      </c>
      <c r="UU17" s="275">
        <v>0</v>
      </c>
      <c r="UV17" s="275">
        <v>0</v>
      </c>
      <c r="UW17" s="275">
        <v>0</v>
      </c>
      <c r="UX17" s="276">
        <v>0</v>
      </c>
      <c r="UY17" s="276">
        <v>0</v>
      </c>
      <c r="UZ17" s="276">
        <v>0</v>
      </c>
      <c r="VA17" s="276">
        <v>0</v>
      </c>
      <c r="VB17" s="276">
        <v>0</v>
      </c>
      <c r="VC17" s="276">
        <v>0</v>
      </c>
      <c r="VD17" s="276">
        <v>0</v>
      </c>
      <c r="VE17" s="276">
        <v>0</v>
      </c>
      <c r="VF17" s="276">
        <v>0</v>
      </c>
      <c r="VG17" s="276">
        <v>0</v>
      </c>
      <c r="VH17" s="276">
        <v>0</v>
      </c>
      <c r="VI17" s="275">
        <v>0</v>
      </c>
      <c r="VJ17" s="54"/>
      <c r="VK17" s="50"/>
      <c r="VL17" s="62" t="s">
        <v>14</v>
      </c>
      <c r="VM17" s="51" t="s">
        <v>12</v>
      </c>
    </row>
    <row r="18" spans="2:588" x14ac:dyDescent="0.2">
      <c r="B18" s="52"/>
      <c r="C18" s="64" t="s">
        <v>14</v>
      </c>
      <c r="D18" s="49" t="s">
        <v>13</v>
      </c>
      <c r="E18" s="65" t="s">
        <v>14</v>
      </c>
      <c r="F18" s="65" t="s">
        <v>14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0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54">
        <v>13928.23712</v>
      </c>
      <c r="AC18" s="54">
        <v>14320.119259999999</v>
      </c>
      <c r="AD18" s="54">
        <v>13451.06955</v>
      </c>
      <c r="AE18" s="54">
        <v>13917.91431</v>
      </c>
      <c r="AF18" s="54">
        <v>13740.741</v>
      </c>
      <c r="AG18" s="54">
        <v>15085.55809</v>
      </c>
      <c r="AH18" s="54">
        <v>14385.81</v>
      </c>
      <c r="AI18" s="54">
        <v>13566.234710000001</v>
      </c>
      <c r="AJ18" s="54">
        <v>13354.23943</v>
      </c>
      <c r="AK18" s="54">
        <v>13828.7</v>
      </c>
      <c r="AL18" s="54">
        <v>12761.531000000001</v>
      </c>
      <c r="AM18" s="54">
        <v>12541.482</v>
      </c>
      <c r="AN18" s="54">
        <v>13246.48913</v>
      </c>
      <c r="AO18" s="54">
        <v>13656.787</v>
      </c>
      <c r="AP18" s="54">
        <v>13226.981970000001</v>
      </c>
      <c r="AQ18" s="54">
        <v>12835.679</v>
      </c>
      <c r="AR18" s="54">
        <v>13066.677</v>
      </c>
      <c r="AS18" s="54">
        <v>13531.099</v>
      </c>
      <c r="AT18" s="54">
        <v>13350.816000000001</v>
      </c>
      <c r="AU18" s="54">
        <v>11651.50742</v>
      </c>
      <c r="AV18" s="54">
        <v>11694.11292</v>
      </c>
      <c r="AW18" s="54">
        <v>12998.047210000001</v>
      </c>
      <c r="AX18" s="54">
        <v>12455.320750000001</v>
      </c>
      <c r="AY18" s="54">
        <v>11295.547</v>
      </c>
      <c r="AZ18" s="54">
        <v>11367.40105</v>
      </c>
      <c r="BA18" s="54">
        <v>10817.18131</v>
      </c>
      <c r="BB18" s="54">
        <v>11577.211730000001</v>
      </c>
      <c r="BC18" s="54">
        <v>10962.769749999999</v>
      </c>
      <c r="BD18" s="54">
        <v>11185.09773</v>
      </c>
      <c r="BE18" s="54">
        <v>11481.978999999999</v>
      </c>
      <c r="BF18" s="54">
        <v>11138.96629</v>
      </c>
      <c r="BG18" s="54">
        <v>10286.147000000001</v>
      </c>
      <c r="BH18" s="54">
        <v>9784.0740000000005</v>
      </c>
      <c r="BI18" s="54">
        <v>11747.416450000001</v>
      </c>
      <c r="BJ18" s="54">
        <v>11444.451859999999</v>
      </c>
      <c r="BK18" s="54">
        <v>11111.334070000001</v>
      </c>
      <c r="BL18" s="54">
        <v>11092.46034</v>
      </c>
      <c r="BM18" s="54">
        <v>11730.622729999999</v>
      </c>
      <c r="BN18" s="54">
        <v>10698.54833</v>
      </c>
      <c r="BO18" s="54">
        <v>11284.766949999992</v>
      </c>
      <c r="BP18" s="54">
        <v>11301.63481</v>
      </c>
      <c r="BQ18" s="54">
        <v>13807.76362</v>
      </c>
      <c r="BR18" s="54">
        <v>14543.94148</v>
      </c>
      <c r="BS18" s="54">
        <v>13249.81611</v>
      </c>
      <c r="BT18" s="54">
        <v>12430.028749999999</v>
      </c>
      <c r="BU18" s="54">
        <v>13200.16317</v>
      </c>
      <c r="BV18" s="54">
        <v>12138.67115</v>
      </c>
      <c r="BW18" s="89">
        <v>11875.413</v>
      </c>
      <c r="BX18" s="95">
        <v>12299.310750000001</v>
      </c>
      <c r="BY18" s="95">
        <v>13322.2461</v>
      </c>
      <c r="BZ18" s="95">
        <v>12383.567590000001</v>
      </c>
      <c r="CA18" s="95">
        <v>11711.83115</v>
      </c>
      <c r="CB18" s="95">
        <v>12263.980729999999</v>
      </c>
      <c r="CC18" s="57">
        <v>13876.27714</v>
      </c>
      <c r="CD18" s="57">
        <v>13467.515009999999</v>
      </c>
      <c r="CE18" s="95">
        <v>12640.63416</v>
      </c>
      <c r="CF18" s="95">
        <v>12160.68511</v>
      </c>
      <c r="CG18" s="95">
        <v>12821.340620000001</v>
      </c>
      <c r="CH18" s="95">
        <v>13273.573350000001</v>
      </c>
      <c r="CI18" s="95">
        <v>12321.016030000001</v>
      </c>
      <c r="CJ18" s="95">
        <v>12055.37334</v>
      </c>
      <c r="CK18" s="95">
        <v>12361.088299999999</v>
      </c>
      <c r="CL18" s="95">
        <v>11834.660330000001</v>
      </c>
      <c r="CM18" s="95">
        <v>10682.501190000001</v>
      </c>
      <c r="CN18" s="95">
        <v>10192.43144</v>
      </c>
      <c r="CO18" s="95">
        <v>11834.295760000001</v>
      </c>
      <c r="CP18" s="95">
        <v>10950.415590000001</v>
      </c>
      <c r="CQ18" s="95">
        <v>10507.1108</v>
      </c>
      <c r="CR18" s="95">
        <v>10487.03931</v>
      </c>
      <c r="CS18" s="95">
        <v>11103.76125</v>
      </c>
      <c r="CT18" s="95">
        <v>10008.02478</v>
      </c>
      <c r="CU18" s="95">
        <v>8634.7518700000001</v>
      </c>
      <c r="CV18" s="95">
        <v>9832.7212199999994</v>
      </c>
      <c r="CW18" s="95">
        <v>10697.133089999999</v>
      </c>
      <c r="CX18" s="95">
        <v>10399.434939999999</v>
      </c>
      <c r="CY18" s="95">
        <v>10091.1559</v>
      </c>
      <c r="CZ18" s="95">
        <v>10195.66408</v>
      </c>
      <c r="DA18" s="95">
        <v>11734.20363</v>
      </c>
      <c r="DB18" s="95">
        <v>10811.64457</v>
      </c>
      <c r="DC18" s="95">
        <v>9741.4501799999998</v>
      </c>
      <c r="DD18" s="95">
        <v>10563.059499999999</v>
      </c>
      <c r="DE18" s="95">
        <v>9818.45003</v>
      </c>
      <c r="DF18" s="95">
        <v>8956.0494199999994</v>
      </c>
      <c r="DG18" s="95">
        <v>7977.65625</v>
      </c>
      <c r="DH18" s="95">
        <v>8030.8520900000003</v>
      </c>
      <c r="DI18" s="57">
        <v>9515.1148099999991</v>
      </c>
      <c r="DJ18" s="95">
        <v>8352.3838199999991</v>
      </c>
      <c r="DK18" s="95">
        <v>7881.4752200000003</v>
      </c>
      <c r="DL18" s="95">
        <v>9068.2901299999994</v>
      </c>
      <c r="DM18" s="95">
        <v>8406.5687199999993</v>
      </c>
      <c r="DN18" s="95">
        <v>8931.3850099999981</v>
      </c>
      <c r="DO18" s="95">
        <v>7836.4721099999997</v>
      </c>
      <c r="DP18" s="95">
        <v>7065.2204199999996</v>
      </c>
      <c r="DQ18" s="95">
        <v>6499.4742200000001</v>
      </c>
      <c r="DR18" s="95">
        <v>5762.9448199999997</v>
      </c>
      <c r="DS18" s="95">
        <v>5536.2966200000001</v>
      </c>
      <c r="DT18" s="95">
        <v>6055.3899000000001</v>
      </c>
      <c r="DU18" s="95">
        <v>6698.5989900000004</v>
      </c>
      <c r="DV18" s="95">
        <v>6091.4916800000001</v>
      </c>
      <c r="DW18" s="95">
        <v>5976.0273200000001</v>
      </c>
      <c r="DX18" s="95">
        <v>5957.6022899999998</v>
      </c>
      <c r="DY18" s="95">
        <v>6350.9669199999998</v>
      </c>
      <c r="DZ18" s="95">
        <v>7201.5931799999998</v>
      </c>
      <c r="EA18" s="95">
        <v>6712.4047399999999</v>
      </c>
      <c r="EB18" s="95">
        <v>6437.9179700000004</v>
      </c>
      <c r="EC18" s="95">
        <v>6720.1974899999996</v>
      </c>
      <c r="ED18" s="95">
        <v>6166.5899099999997</v>
      </c>
      <c r="EE18" s="95">
        <v>5696.3151699999999</v>
      </c>
      <c r="EF18" s="95">
        <v>6110.5413399999998</v>
      </c>
      <c r="EG18" s="95">
        <v>6286.8390600000002</v>
      </c>
      <c r="EH18" s="95">
        <v>5472.9928399999999</v>
      </c>
      <c r="EI18" s="95">
        <v>5942.6349700000001</v>
      </c>
      <c r="EJ18" s="95">
        <v>5950.7299300000004</v>
      </c>
      <c r="EK18" s="95">
        <v>6049.4054599999999</v>
      </c>
      <c r="EL18" s="95">
        <v>5289.4891900000002</v>
      </c>
      <c r="EM18" s="95">
        <v>5054.6764300000004</v>
      </c>
      <c r="EN18" s="95">
        <v>4924.8764099999999</v>
      </c>
      <c r="EO18" s="95">
        <v>4804.0820400000002</v>
      </c>
      <c r="EP18" s="95">
        <v>3882.4593</v>
      </c>
      <c r="EQ18" s="95">
        <v>4506.3703699999996</v>
      </c>
      <c r="ER18" s="95">
        <v>4131.5759399999997</v>
      </c>
      <c r="ES18" s="95">
        <v>4193.9819500000003</v>
      </c>
      <c r="ET18" s="95">
        <v>4258.4619199999997</v>
      </c>
      <c r="EU18" s="95">
        <v>4288.6988499999998</v>
      </c>
      <c r="EV18" s="95">
        <v>4731.0721899999999</v>
      </c>
      <c r="EW18" s="95">
        <v>4874.2252600000002</v>
      </c>
      <c r="EX18" s="95">
        <v>4454.1606099999999</v>
      </c>
      <c r="EY18" s="95">
        <v>3615.2068199999999</v>
      </c>
      <c r="EZ18" s="95">
        <v>3279.04097</v>
      </c>
      <c r="FA18" s="95">
        <v>3412.6183299999998</v>
      </c>
      <c r="FB18" s="95">
        <v>3042.7505099999998</v>
      </c>
      <c r="FC18" s="95">
        <v>2872.6258899999998</v>
      </c>
      <c r="FD18" s="95">
        <v>3190.9860699999999</v>
      </c>
      <c r="FE18" s="95">
        <v>3425.0953300000001</v>
      </c>
      <c r="FF18" s="95">
        <v>3371.2089299999998</v>
      </c>
      <c r="FG18" s="95">
        <v>3175.4378099999999</v>
      </c>
      <c r="FH18" s="95">
        <v>3749.6882999999998</v>
      </c>
      <c r="FI18" s="95">
        <v>3195.1946899999998</v>
      </c>
      <c r="FJ18" s="95">
        <v>3879.19373</v>
      </c>
      <c r="FK18" s="95">
        <v>4133.6287199999997</v>
      </c>
      <c r="FL18" s="95">
        <v>3628.3726700000002</v>
      </c>
      <c r="FM18" s="95">
        <v>3179.8652499999998</v>
      </c>
      <c r="FN18" s="95">
        <v>2722.9853600000001</v>
      </c>
      <c r="FO18" s="95">
        <v>2206.7619300000001</v>
      </c>
      <c r="FP18" s="95">
        <v>2343.2333899999999</v>
      </c>
      <c r="FQ18" s="95">
        <v>2244.5646200000001</v>
      </c>
      <c r="FR18" s="95">
        <v>1754.6435100000001</v>
      </c>
      <c r="FS18" s="95">
        <v>1984.13616</v>
      </c>
      <c r="FT18" s="95">
        <v>2028.6718499999999</v>
      </c>
      <c r="FU18" s="95">
        <v>1605.2207699999999</v>
      </c>
      <c r="FV18" s="95">
        <v>1995.86799</v>
      </c>
      <c r="FW18" s="95">
        <v>2055.3488900000002</v>
      </c>
      <c r="FX18" s="95">
        <v>2168.7312000000002</v>
      </c>
      <c r="FY18" s="95">
        <v>2365.32323</v>
      </c>
      <c r="FZ18" s="95">
        <v>1871.8265399999996</v>
      </c>
      <c r="GA18" s="95">
        <v>1538.6172300000001</v>
      </c>
      <c r="GB18" s="95">
        <v>1739.8246899999999</v>
      </c>
      <c r="GC18" s="95">
        <v>3756.79945</v>
      </c>
      <c r="GD18" s="95">
        <v>2299.6152099999999</v>
      </c>
      <c r="GE18" s="95">
        <v>2088.4581699999999</v>
      </c>
      <c r="GF18" s="95">
        <v>3087.7894900000001</v>
      </c>
      <c r="GG18" s="95">
        <v>4287.16435</v>
      </c>
      <c r="GH18" s="95">
        <v>4140.3161</v>
      </c>
      <c r="GI18" s="95">
        <v>3408.8127100000002</v>
      </c>
      <c r="GJ18" s="95">
        <v>2482.0737199999999</v>
      </c>
      <c r="GK18" s="95">
        <v>2073.6952500000002</v>
      </c>
      <c r="GL18" s="95">
        <v>3018.2877699999999</v>
      </c>
      <c r="GM18" s="95">
        <v>2888.6871999999998</v>
      </c>
      <c r="GN18" s="95">
        <v>2785.06574</v>
      </c>
      <c r="GO18" s="95">
        <v>2605.19452</v>
      </c>
      <c r="GP18" s="95">
        <v>2414.82798</v>
      </c>
      <c r="GQ18" s="95">
        <v>3128.7144400000002</v>
      </c>
      <c r="GR18" s="95">
        <v>3895.1756700000001</v>
      </c>
      <c r="GS18" s="95">
        <v>4506.0895</v>
      </c>
      <c r="GT18" s="95">
        <v>3594.4379300000001</v>
      </c>
      <c r="GU18" s="95">
        <v>3207.3679999999999</v>
      </c>
      <c r="GV18" s="95">
        <v>2616.44958</v>
      </c>
      <c r="GW18" s="95">
        <v>3333.3107199999999</v>
      </c>
      <c r="GX18" s="95">
        <v>2768.6717800000001</v>
      </c>
      <c r="GY18" s="95">
        <v>2573.2109099999998</v>
      </c>
      <c r="GZ18" s="95">
        <v>2792.9403699999998</v>
      </c>
      <c r="HA18" s="95">
        <v>3537.6708600000002</v>
      </c>
      <c r="HB18" s="54">
        <v>3148.82528</v>
      </c>
      <c r="HC18" s="95">
        <v>3030.0186699999999</v>
      </c>
      <c r="HD18" s="95">
        <v>2905.9214200000001</v>
      </c>
      <c r="HE18" s="95">
        <v>1682.85574</v>
      </c>
      <c r="HF18" s="95">
        <v>2997.0418</v>
      </c>
      <c r="HG18" s="95">
        <v>3087.4326599999999</v>
      </c>
      <c r="HH18" s="95">
        <v>3405.1113999999998</v>
      </c>
      <c r="HI18" s="95">
        <v>3370.4922799999999</v>
      </c>
      <c r="HJ18" s="95">
        <v>3197.6735800000001</v>
      </c>
      <c r="HK18" s="95">
        <v>3136.06882</v>
      </c>
      <c r="HL18" s="95">
        <v>3068.99197</v>
      </c>
      <c r="HM18" s="95">
        <v>3038.5400500000001</v>
      </c>
      <c r="HN18" s="95">
        <v>2763.04664</v>
      </c>
      <c r="HO18" s="95">
        <v>2824.4004100000002</v>
      </c>
      <c r="HP18" s="95">
        <v>3046.0642600000001</v>
      </c>
      <c r="HQ18" s="95">
        <v>4599.4211400000004</v>
      </c>
      <c r="HR18" s="95">
        <v>5345.6073699999997</v>
      </c>
      <c r="HS18" s="95">
        <v>5714.4119899999996</v>
      </c>
      <c r="HT18" s="95">
        <v>5954.4777299999996</v>
      </c>
      <c r="HU18" s="95">
        <v>6906.8290999999999</v>
      </c>
      <c r="HV18" s="95">
        <v>6382.0995700000003</v>
      </c>
      <c r="HW18" s="95">
        <v>5740.9831000000004</v>
      </c>
      <c r="HX18" s="95">
        <v>5687.5402400000003</v>
      </c>
      <c r="HY18" s="95">
        <v>6946.5814399999999</v>
      </c>
      <c r="HZ18" s="95">
        <v>6102.3001400000003</v>
      </c>
      <c r="IA18" s="95">
        <v>5427.46011</v>
      </c>
      <c r="IB18" s="95">
        <v>5754.7975699999997</v>
      </c>
      <c r="IC18" s="95">
        <v>6936.3948300000002</v>
      </c>
      <c r="ID18" s="95">
        <v>5609.9110300000002</v>
      </c>
      <c r="IE18" s="95">
        <v>3376.2275</v>
      </c>
      <c r="IF18" s="95">
        <v>4922.6803900000004</v>
      </c>
      <c r="IG18" s="95">
        <v>6047.6623099999997</v>
      </c>
      <c r="IH18" s="95">
        <v>5417.1996099999997</v>
      </c>
      <c r="II18" s="95">
        <v>4992.6509800000003</v>
      </c>
      <c r="IJ18" s="95">
        <v>4973.2283299999999</v>
      </c>
      <c r="IK18" s="95">
        <v>5597.6685799999996</v>
      </c>
      <c r="IL18" s="95">
        <v>4032.94398</v>
      </c>
      <c r="IM18" s="95">
        <v>5272.6976999999997</v>
      </c>
      <c r="IN18" s="95">
        <v>5552.8099400000001</v>
      </c>
      <c r="IO18" s="95">
        <v>6507.6410400000004</v>
      </c>
      <c r="IP18" s="95">
        <v>5301.1043099999997</v>
      </c>
      <c r="IQ18" s="95">
        <v>5202.9209600000004</v>
      </c>
      <c r="IR18" s="95">
        <v>4006.4820500000001</v>
      </c>
      <c r="IS18" s="95">
        <v>5354.9161999999997</v>
      </c>
      <c r="IT18" s="95">
        <v>4001.97165</v>
      </c>
      <c r="IU18" s="95">
        <v>3411.2290400000002</v>
      </c>
      <c r="IV18" s="95">
        <v>3734.0162599999999</v>
      </c>
      <c r="IW18" s="95">
        <v>3734.0162599999999</v>
      </c>
      <c r="IX18" s="95">
        <v>3232.4419200000002</v>
      </c>
      <c r="IY18" s="95">
        <v>2186.8887199999999</v>
      </c>
      <c r="IZ18" s="95">
        <v>1400.55719</v>
      </c>
      <c r="JA18" s="95">
        <v>1478.15102</v>
      </c>
      <c r="JB18" s="95">
        <v>1617.1776</v>
      </c>
      <c r="JC18" s="95">
        <v>1686.21345</v>
      </c>
      <c r="JD18" s="95">
        <v>1873.84826</v>
      </c>
      <c r="JE18" s="95">
        <v>2122.02475</v>
      </c>
      <c r="JF18" s="95">
        <v>2070.00486</v>
      </c>
      <c r="JG18" s="95">
        <v>2094.9205900000002</v>
      </c>
      <c r="JH18" s="95">
        <v>2572.86202</v>
      </c>
      <c r="JI18" s="95">
        <v>3239.5020800000002</v>
      </c>
      <c r="JJ18" s="95">
        <v>2309.2979999999998</v>
      </c>
      <c r="JK18" s="95">
        <v>2110.08752</v>
      </c>
      <c r="JL18" s="95">
        <v>2215.7340300000001</v>
      </c>
      <c r="JM18" s="95">
        <v>3933.6438800000001</v>
      </c>
      <c r="JN18" s="95">
        <v>3001.21452</v>
      </c>
      <c r="JO18" s="95">
        <v>3777.64813</v>
      </c>
      <c r="JP18" s="95">
        <v>3282.1335099999997</v>
      </c>
      <c r="JQ18" s="95">
        <v>4729.0367500000002</v>
      </c>
      <c r="JR18" s="95">
        <v>3925.4559199999999</v>
      </c>
      <c r="JS18" s="95">
        <v>3790.5743699999998</v>
      </c>
      <c r="JT18" s="95">
        <v>3731.449810000001</v>
      </c>
      <c r="JU18" s="95">
        <v>4820.0892299999996</v>
      </c>
      <c r="JV18" s="54">
        <v>4350.2672400000001</v>
      </c>
      <c r="JW18" s="95">
        <v>3541.1602600000001</v>
      </c>
      <c r="JX18" s="95">
        <v>3458.9176200000002</v>
      </c>
      <c r="JY18" s="95">
        <v>2612.6833299999998</v>
      </c>
      <c r="JZ18" s="95">
        <v>2556.1758699999996</v>
      </c>
      <c r="KA18" s="95">
        <v>3356.5487700000003</v>
      </c>
      <c r="KB18" s="54">
        <v>3507.1480000000015</v>
      </c>
      <c r="KC18" s="95">
        <v>5084.1703399999988</v>
      </c>
      <c r="KD18" s="95">
        <v>4143.2257199999995</v>
      </c>
      <c r="KE18" s="95">
        <v>5821.3685999999998</v>
      </c>
      <c r="KF18" s="95">
        <v>6562.4478499999996</v>
      </c>
      <c r="KG18" s="95">
        <v>7340.06934</v>
      </c>
      <c r="KH18" s="95">
        <v>6478.6045400000003</v>
      </c>
      <c r="KI18" s="95">
        <v>6726.09238</v>
      </c>
      <c r="KJ18" s="95">
        <v>5573.6890599999988</v>
      </c>
      <c r="KK18" s="95">
        <v>5573.6890599999988</v>
      </c>
      <c r="KL18" s="95">
        <v>4703.0752699999994</v>
      </c>
      <c r="KM18" s="95">
        <v>4477.6776399999999</v>
      </c>
      <c r="KN18" s="95">
        <v>4786.3935999999994</v>
      </c>
      <c r="KO18" s="95">
        <v>5291.2067000000006</v>
      </c>
      <c r="KP18" s="54">
        <v>6338.7333099999996</v>
      </c>
      <c r="KQ18" s="54">
        <v>6276.8843100000004</v>
      </c>
      <c r="KR18" s="54">
        <v>6878.9381400000002</v>
      </c>
      <c r="KS18" s="95">
        <v>6860.340400000001</v>
      </c>
      <c r="KT18" s="95">
        <v>6651.2400499999994</v>
      </c>
      <c r="KU18" s="95">
        <v>6574.8554700000004</v>
      </c>
      <c r="KV18" s="156">
        <v>6674.5294800000001</v>
      </c>
      <c r="KW18" s="164">
        <v>5696.4438100000007</v>
      </c>
      <c r="KX18" s="95">
        <v>4203.5410300000003</v>
      </c>
      <c r="KY18" s="95">
        <v>5540.1415099999995</v>
      </c>
      <c r="KZ18" s="95">
        <v>5760.1267699999999</v>
      </c>
      <c r="LA18" s="95">
        <v>6584.7161399999995</v>
      </c>
      <c r="LB18" s="95">
        <v>6782.6406200000001</v>
      </c>
      <c r="LC18" s="95">
        <v>7283.4791299999988</v>
      </c>
      <c r="LD18" s="95">
        <v>6977.3110500000003</v>
      </c>
      <c r="LE18" s="95">
        <v>8145.7445600000001</v>
      </c>
      <c r="LF18" s="95">
        <v>7578.0628500000003</v>
      </c>
      <c r="LG18" s="95">
        <v>7455.4809500000001</v>
      </c>
      <c r="LH18" s="95">
        <v>7576.0053499999995</v>
      </c>
      <c r="LI18" s="95">
        <v>7196.3389299999999</v>
      </c>
      <c r="LJ18" s="95">
        <v>7196.3389299999999</v>
      </c>
      <c r="LK18" s="95">
        <v>7875.6741500000007</v>
      </c>
      <c r="LL18" s="95">
        <v>7809.59249</v>
      </c>
      <c r="LM18" s="95">
        <v>9451.2024399999991</v>
      </c>
      <c r="LN18" s="95">
        <v>10073.047279999999</v>
      </c>
      <c r="LO18" s="95">
        <v>9188.1378100000002</v>
      </c>
      <c r="LP18" s="95">
        <v>9794.2618499999899</v>
      </c>
      <c r="LQ18" s="95">
        <v>9337.4868000000006</v>
      </c>
      <c r="LR18" s="95">
        <v>9528.2762700000003</v>
      </c>
      <c r="LS18" s="95">
        <v>9744.2214600000007</v>
      </c>
      <c r="LT18" s="95">
        <v>9073.12464</v>
      </c>
      <c r="LU18" s="95">
        <v>9056.7922799999997</v>
      </c>
      <c r="LV18" s="95">
        <v>9056.7922799999997</v>
      </c>
      <c r="LW18" s="95">
        <v>8916.2184399999987</v>
      </c>
      <c r="LX18" s="95">
        <v>8916.2184399999987</v>
      </c>
      <c r="LY18" s="95">
        <v>8476.4529899999998</v>
      </c>
      <c r="LZ18" s="95">
        <v>8476.4529899999998</v>
      </c>
      <c r="MA18" s="95">
        <v>9639.6773599999997</v>
      </c>
      <c r="MB18" s="95">
        <v>9639.6773599999997</v>
      </c>
      <c r="MC18" s="95">
        <v>8609.7954499999996</v>
      </c>
      <c r="MD18" s="95">
        <v>8609.7954499999996</v>
      </c>
      <c r="ME18" s="95">
        <v>9433.5218299999997</v>
      </c>
      <c r="MF18" s="95">
        <v>9433.5218299999997</v>
      </c>
      <c r="MG18" s="95">
        <v>8973.6167899999982</v>
      </c>
      <c r="MH18" s="95">
        <v>8973.6167899999982</v>
      </c>
      <c r="MI18" s="95">
        <v>10020.951949999999</v>
      </c>
      <c r="MJ18" s="95">
        <v>10020.951949999999</v>
      </c>
      <c r="MK18" s="95">
        <v>9447.0347500000007</v>
      </c>
      <c r="ML18" s="95">
        <v>9447.0347500000007</v>
      </c>
      <c r="MM18" s="95">
        <v>11206.631210000001</v>
      </c>
      <c r="MN18" s="95">
        <v>11206.631210000001</v>
      </c>
      <c r="MO18" s="95">
        <v>10121.781580000001</v>
      </c>
      <c r="MP18" s="95">
        <v>10121.781580000001</v>
      </c>
      <c r="MQ18" s="95">
        <v>9351.1353900000013</v>
      </c>
      <c r="MR18" s="174">
        <v>9351.1353900000013</v>
      </c>
      <c r="MS18" s="164">
        <v>8631.5042699999995</v>
      </c>
      <c r="MT18" s="95">
        <v>8631.5042699999995</v>
      </c>
      <c r="MU18" s="95">
        <v>5713.91093</v>
      </c>
      <c r="MV18" s="95">
        <v>5713.91093</v>
      </c>
      <c r="MW18" s="95">
        <v>6955.8720899999998</v>
      </c>
      <c r="MX18" s="95">
        <v>6955.8720899999998</v>
      </c>
      <c r="MY18" s="95">
        <v>7017.5377200000003</v>
      </c>
      <c r="MZ18" s="95">
        <v>7017.5377200000003</v>
      </c>
      <c r="NA18" s="95">
        <v>6432.60952</v>
      </c>
      <c r="NB18" s="95">
        <v>6432.60952</v>
      </c>
      <c r="NC18" s="95">
        <v>7115.7012599999998</v>
      </c>
      <c r="ND18" s="95">
        <v>7115.7012599999998</v>
      </c>
      <c r="NE18" s="95">
        <v>7019.1008499999998</v>
      </c>
      <c r="NF18" s="95">
        <v>7019.1008499999998</v>
      </c>
      <c r="NG18" s="95">
        <v>7028.86834</v>
      </c>
      <c r="NH18" s="95">
        <v>7028.86834</v>
      </c>
      <c r="NI18" s="95">
        <v>6384.0320300000003</v>
      </c>
      <c r="NJ18" s="89">
        <v>6384.0320300000003</v>
      </c>
      <c r="NK18" s="95">
        <v>6913.5479999999998</v>
      </c>
      <c r="NL18" s="95">
        <v>6913.5479999999998</v>
      </c>
      <c r="NM18" s="95">
        <v>6149.8294800000003</v>
      </c>
      <c r="NN18" s="95">
        <v>6149.8294800000003</v>
      </c>
      <c r="NO18" s="95">
        <v>7590.1643299999996</v>
      </c>
      <c r="NP18" s="95">
        <v>7590.1643299999996</v>
      </c>
      <c r="NQ18" s="95">
        <v>5217.8245399999996</v>
      </c>
      <c r="NR18" s="95">
        <v>5217.8245399999996</v>
      </c>
      <c r="NS18" s="95">
        <v>0</v>
      </c>
      <c r="NT18" s="95">
        <v>0</v>
      </c>
      <c r="NU18" s="95">
        <v>0</v>
      </c>
      <c r="NV18" s="95">
        <v>0</v>
      </c>
      <c r="NW18" s="95">
        <v>0</v>
      </c>
      <c r="NX18" s="95">
        <v>0</v>
      </c>
      <c r="NY18" s="95">
        <v>0</v>
      </c>
      <c r="NZ18" s="95">
        <v>0</v>
      </c>
      <c r="OA18" s="95">
        <v>0</v>
      </c>
      <c r="OB18" s="95">
        <v>0</v>
      </c>
      <c r="OC18" s="95">
        <v>0</v>
      </c>
      <c r="OD18" s="95">
        <v>0</v>
      </c>
      <c r="OE18" s="95">
        <v>0</v>
      </c>
      <c r="OF18" s="95">
        <v>0</v>
      </c>
      <c r="OG18" s="95">
        <v>0</v>
      </c>
      <c r="OH18" s="95">
        <v>0</v>
      </c>
      <c r="OI18" s="95">
        <v>0</v>
      </c>
      <c r="OJ18" s="95">
        <v>0</v>
      </c>
      <c r="OK18" s="95">
        <v>0</v>
      </c>
      <c r="OL18" s="95">
        <v>0</v>
      </c>
      <c r="OM18" s="95">
        <v>0</v>
      </c>
      <c r="ON18" s="57">
        <v>0</v>
      </c>
      <c r="OO18" s="57">
        <v>0</v>
      </c>
      <c r="OP18" s="89">
        <v>0</v>
      </c>
      <c r="OQ18" s="89">
        <v>0</v>
      </c>
      <c r="OR18" s="89">
        <v>0</v>
      </c>
      <c r="OS18" s="89">
        <v>0</v>
      </c>
      <c r="OT18" s="89">
        <v>0</v>
      </c>
      <c r="OU18" s="89">
        <v>0</v>
      </c>
      <c r="OV18" s="89">
        <v>0</v>
      </c>
      <c r="OW18" s="89">
        <v>0</v>
      </c>
      <c r="OX18" s="89">
        <v>0</v>
      </c>
      <c r="OY18" s="89">
        <v>0</v>
      </c>
      <c r="OZ18" s="89">
        <v>0</v>
      </c>
      <c r="PA18" s="89">
        <v>0</v>
      </c>
      <c r="PB18" s="89">
        <v>0</v>
      </c>
      <c r="PC18" s="89">
        <v>0</v>
      </c>
      <c r="PD18" s="89">
        <v>0</v>
      </c>
      <c r="PE18" s="89">
        <v>0</v>
      </c>
      <c r="PF18" s="89">
        <v>0</v>
      </c>
      <c r="PG18" s="89">
        <v>0</v>
      </c>
      <c r="PH18" s="89">
        <v>0</v>
      </c>
      <c r="PI18" s="89">
        <v>0</v>
      </c>
      <c r="PJ18" s="89">
        <v>0</v>
      </c>
      <c r="PK18" s="89">
        <v>0</v>
      </c>
      <c r="PL18" s="89">
        <v>0</v>
      </c>
      <c r="PM18" s="89">
        <v>0</v>
      </c>
      <c r="PN18" s="89">
        <v>0</v>
      </c>
      <c r="PO18" s="89">
        <v>0</v>
      </c>
      <c r="PP18" s="89">
        <v>0</v>
      </c>
      <c r="PQ18" s="89">
        <v>0</v>
      </c>
      <c r="PR18" s="89">
        <v>0</v>
      </c>
      <c r="PS18" s="89">
        <v>0</v>
      </c>
      <c r="PT18" s="89">
        <v>0</v>
      </c>
      <c r="PU18" s="89">
        <v>0</v>
      </c>
      <c r="PV18" s="89">
        <v>0</v>
      </c>
      <c r="PW18" s="89">
        <v>0</v>
      </c>
      <c r="PX18" s="89">
        <v>0</v>
      </c>
      <c r="PY18" s="89">
        <v>0</v>
      </c>
      <c r="PZ18" s="89">
        <v>0</v>
      </c>
      <c r="QA18" s="89">
        <v>0</v>
      </c>
      <c r="QB18" s="89">
        <v>0</v>
      </c>
      <c r="QC18" s="89">
        <v>0</v>
      </c>
      <c r="QD18" s="89">
        <v>0</v>
      </c>
      <c r="QE18" s="89">
        <v>0</v>
      </c>
      <c r="QF18" s="89">
        <v>0</v>
      </c>
      <c r="QG18" s="89">
        <v>0</v>
      </c>
      <c r="QH18" s="89">
        <v>0</v>
      </c>
      <c r="QI18" s="89">
        <v>0</v>
      </c>
      <c r="QJ18" s="89">
        <v>0</v>
      </c>
      <c r="QK18" s="89">
        <v>0</v>
      </c>
      <c r="QL18" s="89">
        <v>0</v>
      </c>
      <c r="QM18" s="89">
        <v>0</v>
      </c>
      <c r="QN18" s="89">
        <v>0</v>
      </c>
      <c r="QO18" s="89">
        <v>0</v>
      </c>
      <c r="QP18" s="89">
        <v>0</v>
      </c>
      <c r="QQ18" s="89">
        <v>0</v>
      </c>
      <c r="QR18" s="89">
        <v>0</v>
      </c>
      <c r="QS18" s="89">
        <v>0</v>
      </c>
      <c r="QT18" s="89">
        <v>0</v>
      </c>
      <c r="QU18" s="89">
        <v>0</v>
      </c>
      <c r="QV18" s="89">
        <v>0</v>
      </c>
      <c r="QW18" s="89">
        <v>0</v>
      </c>
      <c r="QX18" s="89">
        <v>0</v>
      </c>
      <c r="QY18" s="89">
        <v>0</v>
      </c>
      <c r="QZ18" s="89">
        <v>0</v>
      </c>
      <c r="RA18" s="89">
        <v>0</v>
      </c>
      <c r="RB18" s="89">
        <v>0</v>
      </c>
      <c r="RC18" s="89">
        <v>0</v>
      </c>
      <c r="RD18" s="89">
        <v>0</v>
      </c>
      <c r="RE18" s="89">
        <v>0</v>
      </c>
      <c r="RF18" s="89">
        <v>0</v>
      </c>
      <c r="RG18" s="89">
        <v>0</v>
      </c>
      <c r="RH18" s="89">
        <v>0</v>
      </c>
      <c r="RI18" s="89">
        <v>0</v>
      </c>
      <c r="RJ18" s="89">
        <v>0</v>
      </c>
      <c r="RK18" s="89">
        <v>0</v>
      </c>
      <c r="RL18" s="89">
        <v>0</v>
      </c>
      <c r="RM18" s="89">
        <v>0</v>
      </c>
      <c r="RN18" s="89">
        <v>0</v>
      </c>
      <c r="RO18" s="89">
        <v>0</v>
      </c>
      <c r="RP18" s="89">
        <v>0</v>
      </c>
      <c r="RQ18" s="89">
        <v>0</v>
      </c>
      <c r="RR18" s="89">
        <v>0</v>
      </c>
      <c r="RS18" s="89">
        <v>0</v>
      </c>
      <c r="RT18" s="89">
        <v>0</v>
      </c>
      <c r="RU18" s="89">
        <v>0</v>
      </c>
      <c r="RV18" s="89">
        <v>0</v>
      </c>
      <c r="RW18" s="89">
        <v>0</v>
      </c>
      <c r="RX18" s="89">
        <v>0</v>
      </c>
      <c r="RY18" s="89">
        <v>0</v>
      </c>
      <c r="RZ18" s="89">
        <v>0</v>
      </c>
      <c r="SA18" s="89">
        <v>0</v>
      </c>
      <c r="SB18" s="89">
        <v>0</v>
      </c>
      <c r="SC18" s="89">
        <v>0</v>
      </c>
      <c r="SD18" s="209">
        <v>0</v>
      </c>
      <c r="SE18" s="209">
        <v>0</v>
      </c>
      <c r="SF18" s="54">
        <v>0</v>
      </c>
      <c r="SG18" s="89">
        <v>0</v>
      </c>
      <c r="SH18" s="89">
        <v>0</v>
      </c>
      <c r="SI18" s="89">
        <v>0</v>
      </c>
      <c r="SJ18" s="89">
        <v>0</v>
      </c>
      <c r="SK18" s="89">
        <v>0</v>
      </c>
      <c r="SL18" s="209">
        <v>0</v>
      </c>
      <c r="SM18" s="209">
        <v>0</v>
      </c>
      <c r="SN18" s="209">
        <v>0</v>
      </c>
      <c r="SO18" s="209">
        <v>0</v>
      </c>
      <c r="SP18" s="209">
        <v>0</v>
      </c>
      <c r="SQ18" s="89">
        <v>0</v>
      </c>
      <c r="SR18" s="89">
        <v>0</v>
      </c>
      <c r="SS18" s="89">
        <v>0</v>
      </c>
      <c r="ST18" s="209">
        <v>0</v>
      </c>
      <c r="SU18" s="89">
        <v>0</v>
      </c>
      <c r="SV18" s="209">
        <v>0</v>
      </c>
      <c r="SW18" s="89">
        <v>0</v>
      </c>
      <c r="SX18" s="209">
        <v>0</v>
      </c>
      <c r="SY18" s="209">
        <v>0</v>
      </c>
      <c r="SZ18" s="209">
        <v>0</v>
      </c>
      <c r="TA18" s="209">
        <v>0</v>
      </c>
      <c r="TB18" s="209">
        <v>0</v>
      </c>
      <c r="TC18" s="89">
        <v>0</v>
      </c>
      <c r="TD18" s="89">
        <v>0</v>
      </c>
      <c r="TE18" s="89">
        <v>0</v>
      </c>
      <c r="TF18" s="89">
        <v>0</v>
      </c>
      <c r="TG18" s="89">
        <v>0</v>
      </c>
      <c r="TH18" s="89">
        <v>0</v>
      </c>
      <c r="TI18" s="89">
        <v>0</v>
      </c>
      <c r="TJ18" s="89">
        <v>0</v>
      </c>
      <c r="TK18" s="89">
        <v>0</v>
      </c>
      <c r="TL18" s="209">
        <v>0</v>
      </c>
      <c r="TM18" s="209">
        <v>0</v>
      </c>
      <c r="TN18" s="209">
        <v>0</v>
      </c>
      <c r="TO18" s="209">
        <v>0</v>
      </c>
      <c r="TP18" s="209">
        <v>0</v>
      </c>
      <c r="TQ18" s="209">
        <v>0</v>
      </c>
      <c r="TR18" s="209">
        <v>0</v>
      </c>
      <c r="TS18" s="209">
        <v>0</v>
      </c>
      <c r="TT18" s="209">
        <v>0</v>
      </c>
      <c r="TU18" s="209">
        <v>0</v>
      </c>
      <c r="TV18" s="209">
        <v>0</v>
      </c>
      <c r="TW18" s="209">
        <v>0</v>
      </c>
      <c r="TX18" s="209">
        <v>0</v>
      </c>
      <c r="TY18" s="209">
        <v>0</v>
      </c>
      <c r="TZ18" s="212">
        <v>0</v>
      </c>
      <c r="UA18" s="212">
        <v>0</v>
      </c>
      <c r="UB18" s="259">
        <v>0</v>
      </c>
      <c r="UC18" s="212">
        <v>0</v>
      </c>
      <c r="UD18" s="209">
        <v>0</v>
      </c>
      <c r="UE18" s="209">
        <v>0</v>
      </c>
      <c r="UF18" s="209">
        <v>0</v>
      </c>
      <c r="UG18" s="209">
        <v>0</v>
      </c>
      <c r="UH18" s="209">
        <v>0</v>
      </c>
      <c r="UI18" s="209">
        <v>0</v>
      </c>
      <c r="UJ18" s="89">
        <v>0</v>
      </c>
      <c r="UK18" s="89">
        <v>0</v>
      </c>
      <c r="UL18" s="89">
        <v>0</v>
      </c>
      <c r="UM18" s="89">
        <v>0</v>
      </c>
      <c r="UN18" s="89">
        <v>0</v>
      </c>
      <c r="UO18" s="89">
        <v>0</v>
      </c>
      <c r="UP18" s="89">
        <v>0</v>
      </c>
      <c r="UQ18" s="89">
        <v>0</v>
      </c>
      <c r="UR18" s="209">
        <v>0</v>
      </c>
      <c r="US18" s="89">
        <v>0</v>
      </c>
      <c r="UT18" s="275">
        <v>0</v>
      </c>
      <c r="UU18" s="275">
        <v>0</v>
      </c>
      <c r="UV18" s="275">
        <v>0</v>
      </c>
      <c r="UW18" s="275">
        <v>0</v>
      </c>
      <c r="UX18" s="276">
        <v>0</v>
      </c>
      <c r="UY18" s="276">
        <v>0</v>
      </c>
      <c r="UZ18" s="276">
        <v>0</v>
      </c>
      <c r="VA18" s="276">
        <v>0</v>
      </c>
      <c r="VB18" s="276">
        <v>0</v>
      </c>
      <c r="VC18" s="276">
        <v>0</v>
      </c>
      <c r="VD18" s="276">
        <v>0</v>
      </c>
      <c r="VE18" s="276">
        <v>0</v>
      </c>
      <c r="VF18" s="276">
        <v>0</v>
      </c>
      <c r="VG18" s="276">
        <v>0</v>
      </c>
      <c r="VH18" s="276">
        <v>0</v>
      </c>
      <c r="VI18" s="275">
        <v>0</v>
      </c>
      <c r="VJ18" s="54"/>
      <c r="VK18" s="50"/>
      <c r="VL18" s="62" t="s">
        <v>14</v>
      </c>
      <c r="VM18" s="51" t="s">
        <v>13</v>
      </c>
    </row>
    <row r="19" spans="2:588" x14ac:dyDescent="0.2">
      <c r="B19" s="52"/>
      <c r="C19" s="48"/>
      <c r="D19" s="49"/>
      <c r="E19" s="49"/>
      <c r="F19" s="49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91"/>
      <c r="BX19" s="97"/>
      <c r="BY19" s="97"/>
      <c r="BZ19" s="97"/>
      <c r="CA19" s="97"/>
      <c r="CB19" s="97"/>
      <c r="CC19" s="107"/>
      <c r="CD19" s="107"/>
      <c r="CE19" s="97"/>
      <c r="CF19" s="97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97"/>
      <c r="CW19" s="97"/>
      <c r="CX19" s="97"/>
      <c r="CY19" s="97"/>
      <c r="CZ19" s="97"/>
      <c r="DA19" s="97"/>
      <c r="DB19" s="97"/>
      <c r="DC19" s="97"/>
      <c r="DD19" s="97"/>
      <c r="DE19" s="97"/>
      <c r="DF19" s="97"/>
      <c r="DG19" s="97"/>
      <c r="DH19" s="97"/>
      <c r="DI19" s="107"/>
      <c r="DJ19" s="97"/>
      <c r="DK19" s="97"/>
      <c r="DL19" s="97"/>
      <c r="DM19" s="97"/>
      <c r="DN19" s="97"/>
      <c r="DO19" s="97"/>
      <c r="DP19" s="97"/>
      <c r="DQ19" s="97"/>
      <c r="DR19" s="97"/>
      <c r="DS19" s="97"/>
      <c r="DT19" s="97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E19" s="97"/>
      <c r="EF19" s="97"/>
      <c r="EG19" s="97"/>
      <c r="EH19" s="97"/>
      <c r="EI19" s="97"/>
      <c r="EJ19" s="97"/>
      <c r="EK19" s="97"/>
      <c r="EL19" s="97"/>
      <c r="EM19" s="97"/>
      <c r="EN19" s="97"/>
      <c r="EO19" s="97"/>
      <c r="EP19" s="97"/>
      <c r="EQ19" s="97"/>
      <c r="ER19" s="97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  <c r="FH19" s="97"/>
      <c r="FI19" s="97"/>
      <c r="FJ19" s="97"/>
      <c r="FK19" s="97"/>
      <c r="FL19" s="97"/>
      <c r="FM19" s="97"/>
      <c r="FN19" s="97"/>
      <c r="FO19" s="97"/>
      <c r="FP19" s="97"/>
      <c r="FQ19" s="97"/>
      <c r="FR19" s="97"/>
      <c r="FS19" s="97"/>
      <c r="FT19" s="97"/>
      <c r="FU19" s="97"/>
      <c r="FV19" s="97"/>
      <c r="FW19" s="97"/>
      <c r="FX19" s="97"/>
      <c r="FY19" s="97"/>
      <c r="FZ19" s="97"/>
      <c r="GA19" s="97"/>
      <c r="GB19" s="97"/>
      <c r="GC19" s="97"/>
      <c r="GD19" s="97"/>
      <c r="GE19" s="97"/>
      <c r="GF19" s="97"/>
      <c r="GG19" s="97"/>
      <c r="GH19" s="97"/>
      <c r="GI19" s="97"/>
      <c r="GJ19" s="97"/>
      <c r="GK19" s="97"/>
      <c r="GL19" s="97"/>
      <c r="GM19" s="97"/>
      <c r="GN19" s="97"/>
      <c r="GO19" s="97"/>
      <c r="GP19" s="97"/>
      <c r="GQ19" s="97"/>
      <c r="GR19" s="97"/>
      <c r="GS19" s="97"/>
      <c r="GT19" s="97"/>
      <c r="GU19" s="97"/>
      <c r="GV19" s="97"/>
      <c r="GW19" s="97"/>
      <c r="GX19" s="97"/>
      <c r="GY19" s="97"/>
      <c r="GZ19" s="97"/>
      <c r="HA19" s="97"/>
      <c r="HB19" s="66"/>
      <c r="HC19" s="97"/>
      <c r="HD19" s="97"/>
      <c r="HE19" s="97"/>
      <c r="HF19" s="97"/>
      <c r="HG19" s="97"/>
      <c r="HH19" s="97"/>
      <c r="HI19" s="97"/>
      <c r="HJ19" s="97"/>
      <c r="HK19" s="97"/>
      <c r="HL19" s="97"/>
      <c r="HM19" s="97"/>
      <c r="HN19" s="97"/>
      <c r="HO19" s="97"/>
      <c r="HP19" s="97"/>
      <c r="HQ19" s="97"/>
      <c r="HR19" s="97"/>
      <c r="HS19" s="97"/>
      <c r="HT19" s="97"/>
      <c r="HU19" s="97"/>
      <c r="HV19" s="97"/>
      <c r="HW19" s="97"/>
      <c r="HX19" s="97"/>
      <c r="HY19" s="97"/>
      <c r="HZ19" s="97"/>
      <c r="IA19" s="97"/>
      <c r="IB19" s="97"/>
      <c r="IC19" s="97"/>
      <c r="ID19" s="97"/>
      <c r="IE19" s="97"/>
      <c r="IF19" s="97"/>
      <c r="IG19" s="97"/>
      <c r="IH19" s="97"/>
      <c r="II19" s="97"/>
      <c r="IJ19" s="97"/>
      <c r="IK19" s="97"/>
      <c r="IL19" s="97"/>
      <c r="IM19" s="97"/>
      <c r="IN19" s="97"/>
      <c r="IO19" s="97"/>
      <c r="IP19" s="97"/>
      <c r="IQ19" s="97"/>
      <c r="IR19" s="97"/>
      <c r="IS19" s="97"/>
      <c r="IT19" s="97"/>
      <c r="IU19" s="97"/>
      <c r="IV19" s="97"/>
      <c r="IW19" s="97"/>
      <c r="IX19" s="97"/>
      <c r="IY19" s="97"/>
      <c r="IZ19" s="97"/>
      <c r="JA19" s="97"/>
      <c r="JB19" s="97"/>
      <c r="JC19" s="97"/>
      <c r="JD19" s="97"/>
      <c r="JE19" s="97"/>
      <c r="JF19" s="97"/>
      <c r="JG19" s="97"/>
      <c r="JH19" s="97"/>
      <c r="JI19" s="97"/>
      <c r="JJ19" s="97"/>
      <c r="JK19" s="97"/>
      <c r="JL19" s="97"/>
      <c r="JM19" s="97"/>
      <c r="JN19" s="97"/>
      <c r="JO19" s="97"/>
      <c r="JP19" s="97"/>
      <c r="JQ19" s="97"/>
      <c r="JR19" s="97"/>
      <c r="JS19" s="97"/>
      <c r="JT19" s="97"/>
      <c r="JU19" s="97"/>
      <c r="JV19" s="66"/>
      <c r="JW19" s="97"/>
      <c r="JX19" s="97"/>
      <c r="JY19" s="97"/>
      <c r="JZ19" s="97"/>
      <c r="KA19" s="97"/>
      <c r="KB19" s="66"/>
      <c r="KC19" s="97"/>
      <c r="KD19" s="97"/>
      <c r="KE19" s="97"/>
      <c r="KF19" s="97"/>
      <c r="KG19" s="97"/>
      <c r="KH19" s="97"/>
      <c r="KI19" s="97"/>
      <c r="KJ19" s="97"/>
      <c r="KK19" s="97"/>
      <c r="KL19" s="97"/>
      <c r="KM19" s="97"/>
      <c r="KN19" s="97"/>
      <c r="KO19" s="97"/>
      <c r="KP19" s="66"/>
      <c r="KQ19" s="66"/>
      <c r="KR19" s="66"/>
      <c r="KS19" s="97"/>
      <c r="KT19" s="97"/>
      <c r="KU19" s="97"/>
      <c r="KV19" s="160"/>
      <c r="KW19" s="168"/>
      <c r="KX19" s="97"/>
      <c r="KY19" s="97"/>
      <c r="KZ19" s="97"/>
      <c r="LA19" s="97"/>
      <c r="LB19" s="97"/>
      <c r="LC19" s="97"/>
      <c r="LD19" s="97"/>
      <c r="LE19" s="97"/>
      <c r="LF19" s="97"/>
      <c r="LG19" s="97"/>
      <c r="LH19" s="97"/>
      <c r="LI19" s="97"/>
      <c r="LJ19" s="97"/>
      <c r="LK19" s="97"/>
      <c r="LL19" s="97"/>
      <c r="LM19" s="97"/>
      <c r="LN19" s="97"/>
      <c r="LO19" s="97"/>
      <c r="LP19" s="97"/>
      <c r="LQ19" s="97"/>
      <c r="LR19" s="97"/>
      <c r="LS19" s="97"/>
      <c r="LT19" s="97"/>
      <c r="LU19" s="97"/>
      <c r="LV19" s="97"/>
      <c r="LW19" s="97"/>
      <c r="LX19" s="97"/>
      <c r="LY19" s="97"/>
      <c r="LZ19" s="97"/>
      <c r="MA19" s="97"/>
      <c r="MB19" s="97"/>
      <c r="MC19" s="97"/>
      <c r="MD19" s="97"/>
      <c r="ME19" s="97"/>
      <c r="MF19" s="97"/>
      <c r="MG19" s="97"/>
      <c r="MH19" s="97"/>
      <c r="MI19" s="97"/>
      <c r="MJ19" s="97"/>
      <c r="MK19" s="97"/>
      <c r="ML19" s="97"/>
      <c r="MM19" s="97"/>
      <c r="MN19" s="97"/>
      <c r="MO19" s="97"/>
      <c r="MP19" s="97"/>
      <c r="MQ19" s="97"/>
      <c r="MR19" s="178"/>
      <c r="MS19" s="168"/>
      <c r="MT19" s="97"/>
      <c r="MU19" s="97"/>
      <c r="MV19" s="97"/>
      <c r="MW19" s="97"/>
      <c r="MX19" s="97"/>
      <c r="MY19" s="97"/>
      <c r="MZ19" s="97"/>
      <c r="NA19" s="97"/>
      <c r="NB19" s="97"/>
      <c r="NC19" s="97"/>
      <c r="ND19" s="97"/>
      <c r="NE19" s="97"/>
      <c r="NF19" s="97"/>
      <c r="NG19" s="97"/>
      <c r="NH19" s="97"/>
      <c r="NI19" s="97"/>
      <c r="NJ19" s="91"/>
      <c r="NK19" s="97"/>
      <c r="NL19" s="97"/>
      <c r="NM19" s="97"/>
      <c r="NN19" s="97"/>
      <c r="NO19" s="97"/>
      <c r="NP19" s="97"/>
      <c r="NQ19" s="97"/>
      <c r="NR19" s="97"/>
      <c r="NS19" s="97"/>
      <c r="NT19" s="97"/>
      <c r="NU19" s="97"/>
      <c r="NV19" s="97"/>
      <c r="NW19" s="97"/>
      <c r="NX19" s="97"/>
      <c r="NY19" s="97"/>
      <c r="NZ19" s="97"/>
      <c r="OA19" s="97"/>
      <c r="OB19" s="97"/>
      <c r="OC19" s="97"/>
      <c r="OD19" s="97"/>
      <c r="OE19" s="97"/>
      <c r="OF19" s="97"/>
      <c r="OG19" s="97"/>
      <c r="OH19" s="97"/>
      <c r="OI19" s="97"/>
      <c r="OJ19" s="97"/>
      <c r="OK19" s="97"/>
      <c r="OL19" s="97"/>
      <c r="OM19" s="97"/>
      <c r="ON19" s="107"/>
      <c r="OO19" s="107"/>
      <c r="OP19" s="91"/>
      <c r="OQ19" s="91"/>
      <c r="OR19" s="91"/>
      <c r="OS19" s="91"/>
      <c r="OT19" s="91"/>
      <c r="OU19" s="91"/>
      <c r="OV19" s="91"/>
      <c r="OW19" s="91"/>
      <c r="OX19" s="91"/>
      <c r="OY19" s="91"/>
      <c r="OZ19" s="91"/>
      <c r="PA19" s="91"/>
      <c r="PB19" s="91"/>
      <c r="PC19" s="91"/>
      <c r="PD19" s="91"/>
      <c r="PE19" s="91"/>
      <c r="PF19" s="91"/>
      <c r="PG19" s="91"/>
      <c r="PH19" s="91"/>
      <c r="PI19" s="91"/>
      <c r="PJ19" s="91"/>
      <c r="PK19" s="91"/>
      <c r="PL19" s="91"/>
      <c r="PM19" s="91"/>
      <c r="PN19" s="91"/>
      <c r="PO19" s="91"/>
      <c r="PP19" s="91"/>
      <c r="PQ19" s="91"/>
      <c r="PR19" s="91"/>
      <c r="PS19" s="91"/>
      <c r="PT19" s="91"/>
      <c r="PU19" s="91"/>
      <c r="PV19" s="91"/>
      <c r="PW19" s="91"/>
      <c r="PX19" s="91"/>
      <c r="PY19" s="91"/>
      <c r="PZ19" s="91"/>
      <c r="QA19" s="91"/>
      <c r="QB19" s="91"/>
      <c r="QC19" s="91"/>
      <c r="QD19" s="91"/>
      <c r="QE19" s="91"/>
      <c r="QF19" s="91"/>
      <c r="QG19" s="91"/>
      <c r="QH19" s="91"/>
      <c r="QI19" s="91"/>
      <c r="QJ19" s="91"/>
      <c r="QK19" s="91"/>
      <c r="QL19" s="91"/>
      <c r="QM19" s="91"/>
      <c r="QN19" s="91"/>
      <c r="QO19" s="91"/>
      <c r="QP19" s="91"/>
      <c r="QQ19" s="91"/>
      <c r="QR19" s="91"/>
      <c r="QS19" s="91"/>
      <c r="QT19" s="91"/>
      <c r="QU19" s="91"/>
      <c r="QV19" s="91"/>
      <c r="QW19" s="91"/>
      <c r="QX19" s="91"/>
      <c r="QY19" s="91"/>
      <c r="QZ19" s="91"/>
      <c r="RA19" s="91"/>
      <c r="RB19" s="91"/>
      <c r="RC19" s="91"/>
      <c r="RD19" s="91"/>
      <c r="RE19" s="91"/>
      <c r="RF19" s="91"/>
      <c r="RG19" s="91"/>
      <c r="RH19" s="91"/>
      <c r="RI19" s="91"/>
      <c r="RJ19" s="91"/>
      <c r="RK19" s="91"/>
      <c r="RL19" s="91"/>
      <c r="RM19" s="91"/>
      <c r="RN19" s="91"/>
      <c r="RO19" s="91"/>
      <c r="RP19" s="91"/>
      <c r="RQ19" s="91"/>
      <c r="RR19" s="91"/>
      <c r="RS19" s="91"/>
      <c r="RT19" s="91"/>
      <c r="RU19" s="91"/>
      <c r="RV19" s="91"/>
      <c r="RW19" s="91"/>
      <c r="RX19" s="91"/>
      <c r="RY19" s="91"/>
      <c r="RZ19" s="91"/>
      <c r="SA19" s="91"/>
      <c r="SB19" s="91"/>
      <c r="SC19" s="91"/>
      <c r="SD19" s="212"/>
      <c r="SE19" s="212"/>
      <c r="SF19" s="66"/>
      <c r="SG19" s="91"/>
      <c r="SH19" s="91"/>
      <c r="SI19" s="91"/>
      <c r="SJ19" s="91"/>
      <c r="SK19" s="91"/>
      <c r="SL19" s="212"/>
      <c r="SM19" s="212"/>
      <c r="SN19" s="212"/>
      <c r="SO19" s="212"/>
      <c r="SP19" s="212"/>
      <c r="SQ19" s="91"/>
      <c r="SR19" s="91"/>
      <c r="SS19" s="91"/>
      <c r="ST19" s="212"/>
      <c r="SU19" s="91"/>
      <c r="SV19" s="212"/>
      <c r="SW19" s="91"/>
      <c r="SX19" s="212"/>
      <c r="SY19" s="212"/>
      <c r="SZ19" s="212"/>
      <c r="TA19" s="212"/>
      <c r="TB19" s="212"/>
      <c r="TC19" s="91"/>
      <c r="TD19" s="91"/>
      <c r="TE19" s="91"/>
      <c r="TF19" s="91"/>
      <c r="TG19" s="91"/>
      <c r="TH19" s="91"/>
      <c r="TI19" s="91"/>
      <c r="TJ19" s="91"/>
      <c r="TK19" s="91"/>
      <c r="TL19" s="212"/>
      <c r="TM19" s="212"/>
      <c r="TN19" s="212"/>
      <c r="TO19" s="212"/>
      <c r="TP19" s="212"/>
      <c r="TQ19" s="212"/>
      <c r="TR19" s="212"/>
      <c r="TS19" s="212"/>
      <c r="TT19" s="212"/>
      <c r="TU19" s="212"/>
      <c r="TV19" s="212"/>
      <c r="TW19" s="212"/>
      <c r="TX19" s="212"/>
      <c r="TY19" s="212"/>
      <c r="TZ19" s="212"/>
      <c r="UA19" s="212"/>
      <c r="UB19" s="259"/>
      <c r="UC19" s="212"/>
      <c r="UD19" s="212"/>
      <c r="UE19" s="212"/>
      <c r="UF19" s="212"/>
      <c r="UG19" s="212"/>
      <c r="UH19" s="212"/>
      <c r="UI19" s="212"/>
      <c r="UJ19" s="91"/>
      <c r="UK19" s="91"/>
      <c r="UL19" s="91"/>
      <c r="UM19" s="91"/>
      <c r="UN19" s="91"/>
      <c r="UO19" s="91"/>
      <c r="UP19" s="91"/>
      <c r="UQ19" s="91"/>
      <c r="UR19" s="212"/>
      <c r="US19" s="91"/>
      <c r="UT19" s="91"/>
      <c r="UU19" s="91"/>
      <c r="UV19" s="91"/>
      <c r="UW19" s="91"/>
      <c r="UX19" s="212"/>
      <c r="UY19" s="212"/>
      <c r="UZ19" s="212"/>
      <c r="VA19" s="212"/>
      <c r="VB19" s="212"/>
      <c r="VC19" s="212"/>
      <c r="VD19" s="212"/>
      <c r="VE19" s="212"/>
      <c r="VF19" s="212"/>
      <c r="VG19" s="212"/>
      <c r="VH19" s="212"/>
      <c r="VI19" s="91"/>
      <c r="VJ19" s="66"/>
      <c r="VK19" s="50"/>
      <c r="VL19" s="50"/>
      <c r="VM19" s="51"/>
    </row>
    <row r="20" spans="2:588" x14ac:dyDescent="0.2">
      <c r="B20" s="47" t="s">
        <v>90</v>
      </c>
      <c r="C20" s="48"/>
      <c r="D20" s="49"/>
      <c r="E20" s="49"/>
      <c r="F20" s="49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91"/>
      <c r="BX20" s="97"/>
      <c r="BY20" s="97"/>
      <c r="BZ20" s="97"/>
      <c r="CA20" s="97"/>
      <c r="CB20" s="97"/>
      <c r="CC20" s="107"/>
      <c r="CD20" s="10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10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7"/>
      <c r="ER20" s="97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97"/>
      <c r="FM20" s="97"/>
      <c r="FN20" s="97"/>
      <c r="FO20" s="97"/>
      <c r="FP20" s="97"/>
      <c r="FQ20" s="97"/>
      <c r="FR20" s="97"/>
      <c r="FS20" s="97"/>
      <c r="FT20" s="97"/>
      <c r="FU20" s="97"/>
      <c r="FV20" s="97"/>
      <c r="FW20" s="97"/>
      <c r="FX20" s="97"/>
      <c r="FY20" s="97"/>
      <c r="FZ20" s="97"/>
      <c r="GA20" s="97"/>
      <c r="GB20" s="97"/>
      <c r="GC20" s="97"/>
      <c r="GD20" s="97"/>
      <c r="GE20" s="97"/>
      <c r="GF20" s="97"/>
      <c r="GG20" s="97"/>
      <c r="GH20" s="97"/>
      <c r="GI20" s="97"/>
      <c r="GJ20" s="97"/>
      <c r="GK20" s="97"/>
      <c r="GL20" s="97"/>
      <c r="GM20" s="97"/>
      <c r="GN20" s="97"/>
      <c r="GO20" s="97"/>
      <c r="GP20" s="97"/>
      <c r="GQ20" s="97"/>
      <c r="GR20" s="97"/>
      <c r="GS20" s="97"/>
      <c r="GT20" s="97"/>
      <c r="GU20" s="97"/>
      <c r="GV20" s="97"/>
      <c r="GW20" s="97"/>
      <c r="GX20" s="97"/>
      <c r="GY20" s="97"/>
      <c r="GZ20" s="97"/>
      <c r="HA20" s="97"/>
      <c r="HB20" s="66"/>
      <c r="HC20" s="97"/>
      <c r="HD20" s="97"/>
      <c r="HE20" s="97"/>
      <c r="HF20" s="97"/>
      <c r="HG20" s="97"/>
      <c r="HH20" s="97"/>
      <c r="HI20" s="97"/>
      <c r="HJ20" s="97"/>
      <c r="HK20" s="97"/>
      <c r="HL20" s="97"/>
      <c r="HM20" s="97"/>
      <c r="HN20" s="97"/>
      <c r="HO20" s="97"/>
      <c r="HP20" s="97"/>
      <c r="HQ20" s="97"/>
      <c r="HR20" s="97"/>
      <c r="HS20" s="97"/>
      <c r="HT20" s="97"/>
      <c r="HU20" s="97"/>
      <c r="HV20" s="97"/>
      <c r="HW20" s="97"/>
      <c r="HX20" s="97"/>
      <c r="HY20" s="97"/>
      <c r="HZ20" s="97"/>
      <c r="IA20" s="97"/>
      <c r="IB20" s="97"/>
      <c r="IC20" s="97"/>
      <c r="ID20" s="97"/>
      <c r="IE20" s="97"/>
      <c r="IF20" s="97"/>
      <c r="IG20" s="97"/>
      <c r="IH20" s="97"/>
      <c r="II20" s="97"/>
      <c r="IJ20" s="97"/>
      <c r="IK20" s="97"/>
      <c r="IL20" s="97"/>
      <c r="IM20" s="97"/>
      <c r="IN20" s="97"/>
      <c r="IO20" s="97"/>
      <c r="IP20" s="97"/>
      <c r="IQ20" s="97"/>
      <c r="IR20" s="97"/>
      <c r="IS20" s="97"/>
      <c r="IT20" s="97"/>
      <c r="IU20" s="97"/>
      <c r="IV20" s="97"/>
      <c r="IW20" s="97"/>
      <c r="IX20" s="97"/>
      <c r="IY20" s="97"/>
      <c r="IZ20" s="97"/>
      <c r="JA20" s="97"/>
      <c r="JB20" s="97"/>
      <c r="JC20" s="97"/>
      <c r="JD20" s="97"/>
      <c r="JE20" s="97"/>
      <c r="JF20" s="97"/>
      <c r="JG20" s="97"/>
      <c r="JH20" s="97"/>
      <c r="JI20" s="97"/>
      <c r="JJ20" s="97"/>
      <c r="JK20" s="97"/>
      <c r="JL20" s="97"/>
      <c r="JM20" s="97"/>
      <c r="JN20" s="97"/>
      <c r="JO20" s="97"/>
      <c r="JP20" s="97"/>
      <c r="JQ20" s="97"/>
      <c r="JR20" s="97"/>
      <c r="JS20" s="97"/>
      <c r="JT20" s="97"/>
      <c r="JU20" s="97"/>
      <c r="JV20" s="66"/>
      <c r="JW20" s="97"/>
      <c r="JX20" s="97"/>
      <c r="JY20" s="97"/>
      <c r="JZ20" s="97"/>
      <c r="KA20" s="97"/>
      <c r="KB20" s="66"/>
      <c r="KC20" s="97"/>
      <c r="KD20" s="97"/>
      <c r="KE20" s="97"/>
      <c r="KF20" s="97"/>
      <c r="KG20" s="97"/>
      <c r="KH20" s="97"/>
      <c r="KI20" s="97"/>
      <c r="KJ20" s="97"/>
      <c r="KK20" s="97"/>
      <c r="KL20" s="97"/>
      <c r="KM20" s="97"/>
      <c r="KN20" s="97"/>
      <c r="KO20" s="97"/>
      <c r="KP20" s="66"/>
      <c r="KQ20" s="66"/>
      <c r="KR20" s="66"/>
      <c r="KS20" s="97"/>
      <c r="KT20" s="97"/>
      <c r="KU20" s="97"/>
      <c r="KV20" s="160"/>
      <c r="KW20" s="168"/>
      <c r="KX20" s="97"/>
      <c r="KY20" s="97"/>
      <c r="KZ20" s="97"/>
      <c r="LA20" s="97"/>
      <c r="LB20" s="97"/>
      <c r="LC20" s="97"/>
      <c r="LD20" s="97"/>
      <c r="LE20" s="97"/>
      <c r="LF20" s="97"/>
      <c r="LG20" s="97"/>
      <c r="LH20" s="97"/>
      <c r="LI20" s="97"/>
      <c r="LJ20" s="97"/>
      <c r="LK20" s="97"/>
      <c r="LL20" s="97"/>
      <c r="LM20" s="97"/>
      <c r="LN20" s="97"/>
      <c r="LO20" s="97"/>
      <c r="LP20" s="97"/>
      <c r="LQ20" s="97"/>
      <c r="LR20" s="97"/>
      <c r="LS20" s="97"/>
      <c r="LT20" s="97"/>
      <c r="LU20" s="97"/>
      <c r="LV20" s="97"/>
      <c r="LW20" s="97"/>
      <c r="LX20" s="97"/>
      <c r="LY20" s="97"/>
      <c r="LZ20" s="97"/>
      <c r="MA20" s="97"/>
      <c r="MB20" s="97"/>
      <c r="MC20" s="97"/>
      <c r="MD20" s="97"/>
      <c r="ME20" s="97"/>
      <c r="MF20" s="97"/>
      <c r="MG20" s="97"/>
      <c r="MH20" s="97"/>
      <c r="MI20" s="97"/>
      <c r="MJ20" s="97"/>
      <c r="MK20" s="97"/>
      <c r="ML20" s="97"/>
      <c r="MM20" s="97"/>
      <c r="MN20" s="97"/>
      <c r="MO20" s="97"/>
      <c r="MP20" s="97"/>
      <c r="MQ20" s="97"/>
      <c r="MR20" s="178"/>
      <c r="MS20" s="168"/>
      <c r="MT20" s="97"/>
      <c r="MU20" s="97"/>
      <c r="MV20" s="97"/>
      <c r="MW20" s="97"/>
      <c r="MX20" s="97"/>
      <c r="MY20" s="97"/>
      <c r="MZ20" s="97"/>
      <c r="NA20" s="97"/>
      <c r="NB20" s="97"/>
      <c r="NC20" s="97"/>
      <c r="ND20" s="97"/>
      <c r="NE20" s="97"/>
      <c r="NF20" s="97"/>
      <c r="NG20" s="97"/>
      <c r="NH20" s="97"/>
      <c r="NI20" s="97"/>
      <c r="NJ20" s="91"/>
      <c r="NK20" s="97"/>
      <c r="NL20" s="97"/>
      <c r="NM20" s="97"/>
      <c r="NN20" s="97"/>
      <c r="NO20" s="97"/>
      <c r="NP20" s="97"/>
      <c r="NQ20" s="97"/>
      <c r="NR20" s="97"/>
      <c r="NS20" s="97"/>
      <c r="NT20" s="97"/>
      <c r="NU20" s="97"/>
      <c r="NV20" s="97"/>
      <c r="NW20" s="97"/>
      <c r="NX20" s="97"/>
      <c r="NY20" s="97"/>
      <c r="NZ20" s="97"/>
      <c r="OA20" s="97"/>
      <c r="OB20" s="97"/>
      <c r="OC20" s="97"/>
      <c r="OD20" s="97"/>
      <c r="OE20" s="97"/>
      <c r="OF20" s="97"/>
      <c r="OG20" s="97"/>
      <c r="OH20" s="97"/>
      <c r="OI20" s="97"/>
      <c r="OJ20" s="97"/>
      <c r="OK20" s="97"/>
      <c r="OL20" s="97"/>
      <c r="OM20" s="97"/>
      <c r="ON20" s="107"/>
      <c r="OO20" s="107"/>
      <c r="OP20" s="91"/>
      <c r="OQ20" s="91"/>
      <c r="OR20" s="91"/>
      <c r="OS20" s="91"/>
      <c r="OT20" s="91"/>
      <c r="OU20" s="91"/>
      <c r="OV20" s="91"/>
      <c r="OW20" s="91"/>
      <c r="OX20" s="91"/>
      <c r="OY20" s="91"/>
      <c r="OZ20" s="91"/>
      <c r="PA20" s="91"/>
      <c r="PB20" s="91"/>
      <c r="PC20" s="91"/>
      <c r="PD20" s="91"/>
      <c r="PE20" s="91"/>
      <c r="PF20" s="91"/>
      <c r="PG20" s="91"/>
      <c r="PH20" s="91"/>
      <c r="PI20" s="91"/>
      <c r="PJ20" s="91"/>
      <c r="PK20" s="91"/>
      <c r="PL20" s="91"/>
      <c r="PM20" s="91"/>
      <c r="PN20" s="91"/>
      <c r="PO20" s="91"/>
      <c r="PP20" s="91"/>
      <c r="PQ20" s="91"/>
      <c r="PR20" s="91"/>
      <c r="PS20" s="91"/>
      <c r="PT20" s="91"/>
      <c r="PU20" s="91"/>
      <c r="PV20" s="91"/>
      <c r="PW20" s="91"/>
      <c r="PX20" s="91"/>
      <c r="PY20" s="91"/>
      <c r="PZ20" s="91"/>
      <c r="QA20" s="91"/>
      <c r="QB20" s="91"/>
      <c r="QC20" s="91"/>
      <c r="QD20" s="91"/>
      <c r="QE20" s="91"/>
      <c r="QF20" s="91"/>
      <c r="QG20" s="91"/>
      <c r="QH20" s="91"/>
      <c r="QI20" s="91"/>
      <c r="QJ20" s="91"/>
      <c r="QK20" s="91"/>
      <c r="QL20" s="91"/>
      <c r="QM20" s="91"/>
      <c r="QN20" s="91"/>
      <c r="QO20" s="91"/>
      <c r="QP20" s="91"/>
      <c r="QQ20" s="91"/>
      <c r="QR20" s="91"/>
      <c r="QS20" s="91"/>
      <c r="QT20" s="91"/>
      <c r="QU20" s="91"/>
      <c r="QV20" s="91"/>
      <c r="QW20" s="91"/>
      <c r="QX20" s="91"/>
      <c r="QY20" s="91"/>
      <c r="QZ20" s="91"/>
      <c r="RA20" s="91"/>
      <c r="RB20" s="91"/>
      <c r="RC20" s="91"/>
      <c r="RD20" s="91"/>
      <c r="RE20" s="91"/>
      <c r="RF20" s="91"/>
      <c r="RG20" s="91"/>
      <c r="RH20" s="91"/>
      <c r="RI20" s="91"/>
      <c r="RJ20" s="91"/>
      <c r="RK20" s="91"/>
      <c r="RL20" s="91"/>
      <c r="RM20" s="91"/>
      <c r="RN20" s="91"/>
      <c r="RO20" s="91"/>
      <c r="RP20" s="91"/>
      <c r="RQ20" s="91"/>
      <c r="RR20" s="91"/>
      <c r="RS20" s="91"/>
      <c r="RT20" s="91"/>
      <c r="RU20" s="91"/>
      <c r="RV20" s="91"/>
      <c r="RW20" s="91"/>
      <c r="RX20" s="91"/>
      <c r="RY20" s="91"/>
      <c r="RZ20" s="91"/>
      <c r="SA20" s="91"/>
      <c r="SB20" s="91"/>
      <c r="SC20" s="91"/>
      <c r="SD20" s="212"/>
      <c r="SE20" s="212"/>
      <c r="SF20" s="66"/>
      <c r="SG20" s="91"/>
      <c r="SH20" s="91"/>
      <c r="SI20" s="91"/>
      <c r="SJ20" s="91"/>
      <c r="SK20" s="91"/>
      <c r="SL20" s="212"/>
      <c r="SM20" s="212"/>
      <c r="SN20" s="212"/>
      <c r="SO20" s="212"/>
      <c r="SP20" s="212"/>
      <c r="SQ20" s="91"/>
      <c r="SR20" s="91"/>
      <c r="SS20" s="91"/>
      <c r="ST20" s="212"/>
      <c r="SU20" s="91"/>
      <c r="SV20" s="212"/>
      <c r="SW20" s="91"/>
      <c r="SX20" s="212"/>
      <c r="SY20" s="212"/>
      <c r="SZ20" s="212"/>
      <c r="TA20" s="212"/>
      <c r="TB20" s="212"/>
      <c r="TC20" s="91"/>
      <c r="TD20" s="91"/>
      <c r="TE20" s="91"/>
      <c r="TF20" s="91"/>
      <c r="TG20" s="91"/>
      <c r="TH20" s="91"/>
      <c r="TI20" s="91"/>
      <c r="TJ20" s="91"/>
      <c r="TK20" s="91"/>
      <c r="TL20" s="212"/>
      <c r="TM20" s="212"/>
      <c r="TN20" s="212"/>
      <c r="TO20" s="212"/>
      <c r="TP20" s="212"/>
      <c r="TQ20" s="212"/>
      <c r="TR20" s="212"/>
      <c r="TS20" s="212"/>
      <c r="TT20" s="212"/>
      <c r="TU20" s="212"/>
      <c r="TV20" s="212"/>
      <c r="TW20" s="212"/>
      <c r="TX20" s="212"/>
      <c r="TY20" s="212"/>
      <c r="TZ20" s="213"/>
      <c r="UA20" s="213"/>
      <c r="UB20" s="84"/>
      <c r="UC20" s="213"/>
      <c r="UD20" s="212"/>
      <c r="UE20" s="212"/>
      <c r="UF20" s="212"/>
      <c r="UG20" s="212"/>
      <c r="UH20" s="212"/>
      <c r="UI20" s="212"/>
      <c r="UJ20" s="91"/>
      <c r="UK20" s="91"/>
      <c r="UL20" s="91"/>
      <c r="UM20" s="91"/>
      <c r="UN20" s="91"/>
      <c r="UO20" s="91"/>
      <c r="UP20" s="91"/>
      <c r="UQ20" s="91"/>
      <c r="UR20" s="212"/>
      <c r="US20" s="91"/>
      <c r="UT20" s="91"/>
      <c r="UU20" s="91"/>
      <c r="UV20" s="91"/>
      <c r="UW20" s="91"/>
      <c r="UX20" s="212"/>
      <c r="UY20" s="212"/>
      <c r="UZ20" s="212"/>
      <c r="VA20" s="212"/>
      <c r="VB20" s="212"/>
      <c r="VC20" s="212"/>
      <c r="VD20" s="212"/>
      <c r="VE20" s="212"/>
      <c r="VF20" s="212"/>
      <c r="VG20" s="212"/>
      <c r="VH20" s="212"/>
      <c r="VI20" s="91"/>
      <c r="VJ20" s="66"/>
      <c r="VK20" s="55" t="s">
        <v>91</v>
      </c>
      <c r="VL20" s="50"/>
      <c r="VM20" s="51"/>
    </row>
    <row r="21" spans="2:588" ht="3.75" customHeight="1" x14ac:dyDescent="0.2">
      <c r="B21" s="52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8"/>
      <c r="BX21" s="94"/>
      <c r="BY21" s="94"/>
      <c r="BZ21" s="94"/>
      <c r="CA21" s="94"/>
      <c r="CB21" s="94"/>
      <c r="CC21" s="52"/>
      <c r="CD21" s="52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4"/>
      <c r="CU21" s="94"/>
      <c r="CV21" s="94"/>
      <c r="CW21" s="94"/>
      <c r="CX21" s="94"/>
      <c r="CY21" s="94"/>
      <c r="CZ21" s="94"/>
      <c r="DA21" s="94"/>
      <c r="DB21" s="94"/>
      <c r="DC21" s="94"/>
      <c r="DD21" s="94"/>
      <c r="DE21" s="94"/>
      <c r="DF21" s="94"/>
      <c r="DG21" s="94"/>
      <c r="DH21" s="94"/>
      <c r="DI21" s="52"/>
      <c r="DJ21" s="94"/>
      <c r="DK21" s="94"/>
      <c r="DL21" s="94"/>
      <c r="DM21" s="94"/>
      <c r="DN21" s="94"/>
      <c r="DO21" s="94"/>
      <c r="DP21" s="94"/>
      <c r="DQ21" s="94"/>
      <c r="DR21" s="94"/>
      <c r="DS21" s="94"/>
      <c r="DT21" s="94"/>
      <c r="DU21" s="94"/>
      <c r="DV21" s="94"/>
      <c r="DW21" s="94"/>
      <c r="DX21" s="94"/>
      <c r="DY21" s="94"/>
      <c r="DZ21" s="94"/>
      <c r="EA21" s="94"/>
      <c r="EB21" s="94"/>
      <c r="EC21" s="94"/>
      <c r="ED21" s="94"/>
      <c r="EE21" s="94"/>
      <c r="EF21" s="94"/>
      <c r="EG21" s="94"/>
      <c r="EH21" s="94"/>
      <c r="EI21" s="94"/>
      <c r="EJ21" s="94"/>
      <c r="EK21" s="94"/>
      <c r="EL21" s="94"/>
      <c r="EM21" s="94"/>
      <c r="EN21" s="94"/>
      <c r="EO21" s="94"/>
      <c r="EP21" s="94"/>
      <c r="EQ21" s="94"/>
      <c r="ER21" s="94"/>
      <c r="ES21" s="94"/>
      <c r="ET21" s="94"/>
      <c r="EU21" s="94"/>
      <c r="EV21" s="94"/>
      <c r="EW21" s="94"/>
      <c r="EX21" s="94"/>
      <c r="EY21" s="94"/>
      <c r="EZ21" s="94"/>
      <c r="FA21" s="94"/>
      <c r="FB21" s="94"/>
      <c r="FC21" s="94"/>
      <c r="FD21" s="94"/>
      <c r="FE21" s="94"/>
      <c r="FF21" s="94"/>
      <c r="FG21" s="94"/>
      <c r="FH21" s="94"/>
      <c r="FI21" s="94"/>
      <c r="FJ21" s="94"/>
      <c r="FK21" s="94"/>
      <c r="FL21" s="94"/>
      <c r="FM21" s="94"/>
      <c r="FN21" s="94"/>
      <c r="FO21" s="94"/>
      <c r="FP21" s="94"/>
      <c r="FQ21" s="94"/>
      <c r="FR21" s="94"/>
      <c r="FS21" s="94"/>
      <c r="FT21" s="94"/>
      <c r="FU21" s="94"/>
      <c r="FV21" s="94"/>
      <c r="FW21" s="94"/>
      <c r="FX21" s="94"/>
      <c r="FY21" s="94"/>
      <c r="FZ21" s="94"/>
      <c r="GA21" s="94"/>
      <c r="GB21" s="94"/>
      <c r="GC21" s="94"/>
      <c r="GD21" s="94"/>
      <c r="GE21" s="94"/>
      <c r="GF21" s="94"/>
      <c r="GG21" s="94"/>
      <c r="GH21" s="94"/>
      <c r="GI21" s="94"/>
      <c r="GJ21" s="94"/>
      <c r="GK21" s="94"/>
      <c r="GL21" s="94"/>
      <c r="GM21" s="94"/>
      <c r="GN21" s="94"/>
      <c r="GO21" s="94"/>
      <c r="GP21" s="94"/>
      <c r="GQ21" s="94"/>
      <c r="GR21" s="94"/>
      <c r="GS21" s="94"/>
      <c r="GT21" s="94"/>
      <c r="GU21" s="94"/>
      <c r="GV21" s="94"/>
      <c r="GW21" s="94"/>
      <c r="GX21" s="94"/>
      <c r="GY21" s="94"/>
      <c r="GZ21" s="94"/>
      <c r="HA21" s="94"/>
      <c r="HB21" s="49"/>
      <c r="HC21" s="94"/>
      <c r="HD21" s="94"/>
      <c r="HE21" s="94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94"/>
      <c r="HY21" s="94"/>
      <c r="HZ21" s="94"/>
      <c r="IA21" s="94"/>
      <c r="IB21" s="94"/>
      <c r="IC21" s="94"/>
      <c r="ID21" s="94"/>
      <c r="IE21" s="94"/>
      <c r="IF21" s="94"/>
      <c r="IG21" s="94"/>
      <c r="IH21" s="94"/>
      <c r="II21" s="94"/>
      <c r="IJ21" s="94"/>
      <c r="IK21" s="94"/>
      <c r="IL21" s="94"/>
      <c r="IM21" s="94"/>
      <c r="IN21" s="94"/>
      <c r="IO21" s="94"/>
      <c r="IP21" s="94"/>
      <c r="IQ21" s="94"/>
      <c r="IR21" s="94"/>
      <c r="IS21" s="94"/>
      <c r="IT21" s="94"/>
      <c r="IU21" s="94"/>
      <c r="IV21" s="94"/>
      <c r="IW21" s="94"/>
      <c r="IX21" s="94"/>
      <c r="IY21" s="94"/>
      <c r="IZ21" s="94"/>
      <c r="JA21" s="94"/>
      <c r="JB21" s="94"/>
      <c r="JC21" s="94"/>
      <c r="JD21" s="94"/>
      <c r="JE21" s="94"/>
      <c r="JF21" s="94"/>
      <c r="JG21" s="94"/>
      <c r="JH21" s="94"/>
      <c r="JI21" s="94"/>
      <c r="JJ21" s="94"/>
      <c r="JK21" s="94"/>
      <c r="JL21" s="94"/>
      <c r="JM21" s="94"/>
      <c r="JN21" s="94"/>
      <c r="JO21" s="94"/>
      <c r="JP21" s="94"/>
      <c r="JQ21" s="94"/>
      <c r="JR21" s="94"/>
      <c r="JS21" s="94"/>
      <c r="JT21" s="94"/>
      <c r="JU21" s="94"/>
      <c r="JV21" s="49"/>
      <c r="JW21" s="94"/>
      <c r="JX21" s="94"/>
      <c r="JY21" s="94"/>
      <c r="JZ21" s="94"/>
      <c r="KA21" s="94"/>
      <c r="KB21" s="49"/>
      <c r="KC21" s="94"/>
      <c r="KD21" s="94"/>
      <c r="KE21" s="94"/>
      <c r="KF21" s="94"/>
      <c r="KG21" s="94"/>
      <c r="KH21" s="94"/>
      <c r="KI21" s="94"/>
      <c r="KJ21" s="94"/>
      <c r="KK21" s="94"/>
      <c r="KL21" s="94"/>
      <c r="KM21" s="94"/>
      <c r="KN21" s="94"/>
      <c r="KO21" s="94"/>
      <c r="KP21" s="49"/>
      <c r="KQ21" s="49"/>
      <c r="KR21" s="49"/>
      <c r="KS21" s="94"/>
      <c r="KT21" s="94"/>
      <c r="KU21" s="94"/>
      <c r="KV21" s="155"/>
      <c r="KW21" s="163"/>
      <c r="KX21" s="94"/>
      <c r="KY21" s="94"/>
      <c r="KZ21" s="94"/>
      <c r="LA21" s="94"/>
      <c r="LB21" s="94"/>
      <c r="LC21" s="94"/>
      <c r="LD21" s="94"/>
      <c r="LE21" s="94"/>
      <c r="LF21" s="94"/>
      <c r="LG21" s="94"/>
      <c r="LH21" s="94"/>
      <c r="LI21" s="94"/>
      <c r="LJ21" s="94"/>
      <c r="LK21" s="94"/>
      <c r="LL21" s="94"/>
      <c r="LM21" s="94"/>
      <c r="LN21" s="94"/>
      <c r="LO21" s="94"/>
      <c r="LP21" s="94"/>
      <c r="LQ21" s="94"/>
      <c r="LR21" s="94"/>
      <c r="LS21" s="94"/>
      <c r="LT21" s="94"/>
      <c r="LU21" s="94"/>
      <c r="LV21" s="94"/>
      <c r="LW21" s="94"/>
      <c r="LX21" s="94"/>
      <c r="LY21" s="94"/>
      <c r="LZ21" s="94"/>
      <c r="MA21" s="94"/>
      <c r="MB21" s="94"/>
      <c r="MC21" s="94"/>
      <c r="MD21" s="94"/>
      <c r="ME21" s="94"/>
      <c r="MF21" s="94"/>
      <c r="MG21" s="94"/>
      <c r="MH21" s="94"/>
      <c r="MI21" s="94"/>
      <c r="MJ21" s="94"/>
      <c r="MK21" s="94"/>
      <c r="ML21" s="94"/>
      <c r="MM21" s="94"/>
      <c r="MN21" s="94"/>
      <c r="MO21" s="94"/>
      <c r="MP21" s="94"/>
      <c r="MQ21" s="94"/>
      <c r="MR21" s="173"/>
      <c r="MS21" s="163"/>
      <c r="MT21" s="94"/>
      <c r="MU21" s="94"/>
      <c r="MV21" s="94"/>
      <c r="MW21" s="94"/>
      <c r="MX21" s="94"/>
      <c r="MY21" s="94"/>
      <c r="MZ21" s="94"/>
      <c r="NA21" s="94"/>
      <c r="NB21" s="94"/>
      <c r="NC21" s="94"/>
      <c r="ND21" s="94"/>
      <c r="NE21" s="94"/>
      <c r="NF21" s="94"/>
      <c r="NG21" s="94"/>
      <c r="NH21" s="94"/>
      <c r="NI21" s="94"/>
      <c r="NJ21" s="48"/>
      <c r="NK21" s="94"/>
      <c r="NL21" s="94"/>
      <c r="NM21" s="94"/>
      <c r="NN21" s="94"/>
      <c r="NO21" s="94"/>
      <c r="NP21" s="94"/>
      <c r="NQ21" s="94"/>
      <c r="NR21" s="94"/>
      <c r="NS21" s="94"/>
      <c r="NT21" s="94"/>
      <c r="NU21" s="94"/>
      <c r="NV21" s="94"/>
      <c r="NW21" s="94"/>
      <c r="NX21" s="94"/>
      <c r="NY21" s="94"/>
      <c r="NZ21" s="94"/>
      <c r="OA21" s="94"/>
      <c r="OB21" s="94"/>
      <c r="OC21" s="94"/>
      <c r="OD21" s="94"/>
      <c r="OE21" s="94"/>
      <c r="OF21" s="94"/>
      <c r="OG21" s="94"/>
      <c r="OH21" s="94"/>
      <c r="OI21" s="94"/>
      <c r="OJ21" s="94"/>
      <c r="OK21" s="94"/>
      <c r="OL21" s="94"/>
      <c r="OM21" s="94"/>
      <c r="ON21" s="52"/>
      <c r="OO21" s="52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213"/>
      <c r="SE21" s="213"/>
      <c r="SF21" s="49"/>
      <c r="SG21" s="48"/>
      <c r="SH21" s="48"/>
      <c r="SI21" s="48"/>
      <c r="SJ21" s="48"/>
      <c r="SK21" s="48"/>
      <c r="SL21" s="213"/>
      <c r="SM21" s="213"/>
      <c r="SN21" s="213"/>
      <c r="SO21" s="213"/>
      <c r="SP21" s="213"/>
      <c r="SQ21" s="48"/>
      <c r="SR21" s="48"/>
      <c r="SS21" s="48"/>
      <c r="ST21" s="213"/>
      <c r="SU21" s="48"/>
      <c r="SV21" s="213"/>
      <c r="SW21" s="48"/>
      <c r="SX21" s="213"/>
      <c r="SY21" s="213"/>
      <c r="SZ21" s="213"/>
      <c r="TA21" s="213"/>
      <c r="TB21" s="213"/>
      <c r="TC21" s="48"/>
      <c r="TD21" s="48"/>
      <c r="TE21" s="48"/>
      <c r="TF21" s="48"/>
      <c r="TG21" s="48"/>
      <c r="TH21" s="48"/>
      <c r="TI21" s="48"/>
      <c r="TJ21" s="48"/>
      <c r="TK21" s="48"/>
      <c r="TL21" s="213"/>
      <c r="TM21" s="213"/>
      <c r="TN21" s="213"/>
      <c r="TO21" s="213"/>
      <c r="TP21" s="213"/>
      <c r="TQ21" s="213"/>
      <c r="TR21" s="213"/>
      <c r="TS21" s="213"/>
      <c r="TT21" s="213"/>
      <c r="TU21" s="213"/>
      <c r="TV21" s="213"/>
      <c r="TW21" s="213"/>
      <c r="TX21" s="213"/>
      <c r="TY21" s="213"/>
      <c r="TZ21" s="213"/>
      <c r="UA21" s="213"/>
      <c r="UB21" s="84"/>
      <c r="UC21" s="213"/>
      <c r="UD21" s="213"/>
      <c r="UE21" s="213"/>
      <c r="UF21" s="213"/>
      <c r="UG21" s="213"/>
      <c r="UH21" s="213"/>
      <c r="UI21" s="213"/>
      <c r="UJ21" s="48"/>
      <c r="UK21" s="48"/>
      <c r="UL21" s="48"/>
      <c r="UM21" s="48"/>
      <c r="UN21" s="48"/>
      <c r="UO21" s="48"/>
      <c r="UP21" s="48"/>
      <c r="UQ21" s="48"/>
      <c r="UR21" s="213"/>
      <c r="US21" s="48"/>
      <c r="UT21" s="48"/>
      <c r="UU21" s="48"/>
      <c r="UV21" s="48"/>
      <c r="UW21" s="48"/>
      <c r="UX21" s="213"/>
      <c r="UY21" s="213"/>
      <c r="UZ21" s="213"/>
      <c r="VA21" s="213"/>
      <c r="VB21" s="213"/>
      <c r="VC21" s="213"/>
      <c r="VD21" s="213"/>
      <c r="VE21" s="213"/>
      <c r="VF21" s="213"/>
      <c r="VG21" s="213"/>
      <c r="VH21" s="213"/>
      <c r="VI21" s="48"/>
      <c r="VJ21" s="49"/>
      <c r="VK21" s="50"/>
      <c r="VL21" s="50"/>
      <c r="VM21" s="51"/>
    </row>
    <row r="22" spans="2:588" x14ac:dyDescent="0.2">
      <c r="B22" s="52"/>
      <c r="C22" s="53" t="s">
        <v>15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8"/>
      <c r="BX22" s="94"/>
      <c r="BY22" s="94"/>
      <c r="BZ22" s="94"/>
      <c r="CA22" s="94"/>
      <c r="CB22" s="94"/>
      <c r="CC22" s="52"/>
      <c r="CD22" s="52"/>
      <c r="CE22" s="94"/>
      <c r="CF22" s="94"/>
      <c r="CG22" s="94"/>
      <c r="CH22" s="94"/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4"/>
      <c r="CX22" s="94"/>
      <c r="CY22" s="94"/>
      <c r="CZ22" s="94"/>
      <c r="DA22" s="94"/>
      <c r="DB22" s="94"/>
      <c r="DC22" s="94"/>
      <c r="DD22" s="94"/>
      <c r="DE22" s="94"/>
      <c r="DF22" s="94"/>
      <c r="DG22" s="94"/>
      <c r="DH22" s="94"/>
      <c r="DI22" s="52"/>
      <c r="DJ22" s="94"/>
      <c r="DK22" s="94"/>
      <c r="DL22" s="94"/>
      <c r="DM22" s="94"/>
      <c r="DN22" s="94"/>
      <c r="DO22" s="94"/>
      <c r="DP22" s="94"/>
      <c r="DQ22" s="94"/>
      <c r="DR22" s="94"/>
      <c r="DS22" s="94"/>
      <c r="DT22" s="94"/>
      <c r="DU22" s="94"/>
      <c r="DV22" s="94"/>
      <c r="DW22" s="94"/>
      <c r="DX22" s="94"/>
      <c r="DY22" s="94"/>
      <c r="DZ22" s="94"/>
      <c r="EA22" s="94"/>
      <c r="EB22" s="94"/>
      <c r="EC22" s="94"/>
      <c r="ED22" s="94"/>
      <c r="EE22" s="94"/>
      <c r="EF22" s="94"/>
      <c r="EG22" s="94"/>
      <c r="EH22" s="94"/>
      <c r="EI22" s="94"/>
      <c r="EJ22" s="94"/>
      <c r="EK22" s="94"/>
      <c r="EL22" s="94"/>
      <c r="EM22" s="94"/>
      <c r="EN22" s="94"/>
      <c r="EO22" s="94"/>
      <c r="EP22" s="94"/>
      <c r="EQ22" s="94"/>
      <c r="ER22" s="94"/>
      <c r="ES22" s="94"/>
      <c r="ET22" s="94"/>
      <c r="EU22" s="94"/>
      <c r="EV22" s="94"/>
      <c r="EW22" s="94"/>
      <c r="EX22" s="94"/>
      <c r="EY22" s="94"/>
      <c r="EZ22" s="94"/>
      <c r="FA22" s="94"/>
      <c r="FB22" s="94"/>
      <c r="FC22" s="94"/>
      <c r="FD22" s="94"/>
      <c r="FE22" s="94"/>
      <c r="FF22" s="94"/>
      <c r="FG22" s="94"/>
      <c r="FH22" s="94"/>
      <c r="FI22" s="94"/>
      <c r="FJ22" s="94"/>
      <c r="FK22" s="94"/>
      <c r="FL22" s="94"/>
      <c r="FM22" s="94"/>
      <c r="FN22" s="94"/>
      <c r="FO22" s="94"/>
      <c r="FP22" s="94"/>
      <c r="FQ22" s="94"/>
      <c r="FR22" s="94"/>
      <c r="FS22" s="94"/>
      <c r="FT22" s="94"/>
      <c r="FU22" s="94"/>
      <c r="FV22" s="94"/>
      <c r="FW22" s="94"/>
      <c r="FX22" s="94"/>
      <c r="FY22" s="94"/>
      <c r="FZ22" s="94"/>
      <c r="GA22" s="94"/>
      <c r="GB22" s="94"/>
      <c r="GC22" s="94"/>
      <c r="GD22" s="94"/>
      <c r="GE22" s="94"/>
      <c r="GF22" s="94"/>
      <c r="GG22" s="94"/>
      <c r="GH22" s="94"/>
      <c r="GI22" s="94"/>
      <c r="GJ22" s="94"/>
      <c r="GK22" s="94"/>
      <c r="GL22" s="94"/>
      <c r="GM22" s="94"/>
      <c r="GN22" s="94"/>
      <c r="GO22" s="94"/>
      <c r="GP22" s="94"/>
      <c r="GQ22" s="94"/>
      <c r="GR22" s="94"/>
      <c r="GS22" s="94"/>
      <c r="GT22" s="94"/>
      <c r="GU22" s="94"/>
      <c r="GV22" s="94"/>
      <c r="GW22" s="94"/>
      <c r="GX22" s="94"/>
      <c r="GY22" s="94"/>
      <c r="GZ22" s="94"/>
      <c r="HA22" s="94"/>
      <c r="HB22" s="49"/>
      <c r="HC22" s="94"/>
      <c r="HD22" s="94"/>
      <c r="HE22" s="94"/>
      <c r="HF22" s="94"/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94"/>
      <c r="HY22" s="94"/>
      <c r="HZ22" s="94"/>
      <c r="IA22" s="94"/>
      <c r="IB22" s="94"/>
      <c r="IC22" s="94"/>
      <c r="ID22" s="94"/>
      <c r="IE22" s="94"/>
      <c r="IF22" s="94"/>
      <c r="IG22" s="94"/>
      <c r="IH22" s="94"/>
      <c r="II22" s="94"/>
      <c r="IJ22" s="94"/>
      <c r="IK22" s="94"/>
      <c r="IL22" s="94"/>
      <c r="IM22" s="94"/>
      <c r="IN22" s="94"/>
      <c r="IO22" s="94"/>
      <c r="IP22" s="94"/>
      <c r="IQ22" s="94"/>
      <c r="IR22" s="94"/>
      <c r="IS22" s="94"/>
      <c r="IT22" s="94"/>
      <c r="IU22" s="94"/>
      <c r="IV22" s="94"/>
      <c r="IW22" s="94"/>
      <c r="IX22" s="94"/>
      <c r="IY22" s="94"/>
      <c r="IZ22" s="94"/>
      <c r="JA22" s="94"/>
      <c r="JB22" s="94"/>
      <c r="JC22" s="94"/>
      <c r="JD22" s="94"/>
      <c r="JE22" s="94"/>
      <c r="JF22" s="94"/>
      <c r="JG22" s="94"/>
      <c r="JH22" s="94"/>
      <c r="JI22" s="94"/>
      <c r="JJ22" s="94"/>
      <c r="JK22" s="94"/>
      <c r="JL22" s="94"/>
      <c r="JM22" s="94"/>
      <c r="JN22" s="94"/>
      <c r="JO22" s="94"/>
      <c r="JP22" s="94"/>
      <c r="JQ22" s="94"/>
      <c r="JR22" s="94"/>
      <c r="JS22" s="94"/>
      <c r="JT22" s="94"/>
      <c r="JU22" s="94"/>
      <c r="JV22" s="49"/>
      <c r="JW22" s="94"/>
      <c r="JX22" s="94"/>
      <c r="JY22" s="94"/>
      <c r="JZ22" s="94"/>
      <c r="KA22" s="94"/>
      <c r="KB22" s="49"/>
      <c r="KC22" s="94"/>
      <c r="KD22" s="94"/>
      <c r="KE22" s="94"/>
      <c r="KF22" s="94"/>
      <c r="KG22" s="94"/>
      <c r="KH22" s="94"/>
      <c r="KI22" s="94"/>
      <c r="KJ22" s="94"/>
      <c r="KK22" s="94"/>
      <c r="KL22" s="94"/>
      <c r="KM22" s="94"/>
      <c r="KN22" s="94"/>
      <c r="KO22" s="94"/>
      <c r="KP22" s="49"/>
      <c r="KQ22" s="49"/>
      <c r="KR22" s="49"/>
      <c r="KS22" s="94"/>
      <c r="KT22" s="94"/>
      <c r="KU22" s="94"/>
      <c r="KV22" s="155"/>
      <c r="KW22" s="163"/>
      <c r="KX22" s="94"/>
      <c r="KY22" s="94"/>
      <c r="KZ22" s="94"/>
      <c r="LA22" s="94"/>
      <c r="LB22" s="94"/>
      <c r="LC22" s="94"/>
      <c r="LD22" s="94"/>
      <c r="LE22" s="94"/>
      <c r="LF22" s="94"/>
      <c r="LG22" s="94"/>
      <c r="LH22" s="94"/>
      <c r="LI22" s="94"/>
      <c r="LJ22" s="94"/>
      <c r="LK22" s="94"/>
      <c r="LL22" s="94"/>
      <c r="LM22" s="94"/>
      <c r="LN22" s="94"/>
      <c r="LO22" s="94"/>
      <c r="LP22" s="94"/>
      <c r="LQ22" s="94"/>
      <c r="LR22" s="94"/>
      <c r="LS22" s="94"/>
      <c r="LT22" s="94"/>
      <c r="LU22" s="94"/>
      <c r="LV22" s="94"/>
      <c r="LW22" s="94"/>
      <c r="LX22" s="94"/>
      <c r="LY22" s="94"/>
      <c r="LZ22" s="94"/>
      <c r="MA22" s="94"/>
      <c r="MB22" s="94"/>
      <c r="MC22" s="94"/>
      <c r="MD22" s="94"/>
      <c r="ME22" s="94"/>
      <c r="MF22" s="94"/>
      <c r="MG22" s="94"/>
      <c r="MH22" s="94"/>
      <c r="MI22" s="94"/>
      <c r="MJ22" s="94"/>
      <c r="MK22" s="94"/>
      <c r="ML22" s="94"/>
      <c r="MM22" s="94"/>
      <c r="MN22" s="94"/>
      <c r="MO22" s="94"/>
      <c r="MP22" s="94"/>
      <c r="MQ22" s="94"/>
      <c r="MR22" s="173"/>
      <c r="MS22" s="163"/>
      <c r="MT22" s="94"/>
      <c r="MU22" s="94"/>
      <c r="MV22" s="94"/>
      <c r="MW22" s="94"/>
      <c r="MX22" s="94"/>
      <c r="MY22" s="94"/>
      <c r="MZ22" s="94"/>
      <c r="NA22" s="94"/>
      <c r="NB22" s="94"/>
      <c r="NC22" s="94"/>
      <c r="ND22" s="94"/>
      <c r="NE22" s="94"/>
      <c r="NF22" s="94"/>
      <c r="NG22" s="94"/>
      <c r="NH22" s="94"/>
      <c r="NI22" s="94"/>
      <c r="NJ22" s="48"/>
      <c r="NK22" s="94"/>
      <c r="NL22" s="94"/>
      <c r="NM22" s="94"/>
      <c r="NN22" s="94"/>
      <c r="NO22" s="94"/>
      <c r="NP22" s="94"/>
      <c r="NQ22" s="94"/>
      <c r="NR22" s="94"/>
      <c r="NS22" s="94"/>
      <c r="NT22" s="94"/>
      <c r="NU22" s="94"/>
      <c r="NV22" s="94"/>
      <c r="NW22" s="94"/>
      <c r="NX22" s="94"/>
      <c r="NY22" s="94"/>
      <c r="NZ22" s="94"/>
      <c r="OA22" s="94"/>
      <c r="OB22" s="94"/>
      <c r="OC22" s="94"/>
      <c r="OD22" s="94"/>
      <c r="OE22" s="94"/>
      <c r="OF22" s="94"/>
      <c r="OG22" s="94"/>
      <c r="OH22" s="94"/>
      <c r="OI22" s="94"/>
      <c r="OJ22" s="94"/>
      <c r="OK22" s="94"/>
      <c r="OL22" s="94"/>
      <c r="OM22" s="94"/>
      <c r="ON22" s="52"/>
      <c r="OO22" s="52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213"/>
      <c r="SE22" s="213"/>
      <c r="SF22" s="49"/>
      <c r="SG22" s="48"/>
      <c r="SH22" s="48"/>
      <c r="SI22" s="48"/>
      <c r="SJ22" s="48"/>
      <c r="SK22" s="48"/>
      <c r="SL22" s="213"/>
      <c r="SM22" s="213"/>
      <c r="SN22" s="213"/>
      <c r="SO22" s="213"/>
      <c r="SP22" s="213"/>
      <c r="SQ22" s="48"/>
      <c r="SR22" s="48"/>
      <c r="SS22" s="48"/>
      <c r="ST22" s="213"/>
      <c r="SU22" s="48"/>
      <c r="SV22" s="213"/>
      <c r="SW22" s="48"/>
      <c r="SX22" s="213"/>
      <c r="SY22" s="213"/>
      <c r="SZ22" s="213"/>
      <c r="TA22" s="213"/>
      <c r="TB22" s="213"/>
      <c r="TC22" s="48"/>
      <c r="TD22" s="48"/>
      <c r="TE22" s="48"/>
      <c r="TF22" s="48"/>
      <c r="TG22" s="48"/>
      <c r="TH22" s="48"/>
      <c r="TI22" s="48"/>
      <c r="TJ22" s="48"/>
      <c r="TK22" s="48"/>
      <c r="TL22" s="213"/>
      <c r="TM22" s="213"/>
      <c r="TN22" s="213"/>
      <c r="TO22" s="213"/>
      <c r="TP22" s="213"/>
      <c r="TQ22" s="213"/>
      <c r="TR22" s="213"/>
      <c r="TS22" s="213"/>
      <c r="TT22" s="213"/>
      <c r="TU22" s="213"/>
      <c r="TV22" s="213"/>
      <c r="TW22" s="213"/>
      <c r="TX22" s="213"/>
      <c r="TY22" s="213"/>
      <c r="TZ22" s="151"/>
      <c r="UA22" s="151"/>
      <c r="UB22" s="144"/>
      <c r="UC22" s="151"/>
      <c r="UD22" s="213"/>
      <c r="UE22" s="213"/>
      <c r="UF22" s="213"/>
      <c r="UG22" s="213"/>
      <c r="UH22" s="213"/>
      <c r="UI22" s="213"/>
      <c r="UJ22" s="48"/>
      <c r="UK22" s="48"/>
      <c r="UL22" s="48"/>
      <c r="UM22" s="48"/>
      <c r="UN22" s="48"/>
      <c r="UO22" s="48"/>
      <c r="UP22" s="48"/>
      <c r="UQ22" s="48"/>
      <c r="UR22" s="213"/>
      <c r="US22" s="48"/>
      <c r="UT22" s="48"/>
      <c r="UU22" s="48"/>
      <c r="UV22" s="48"/>
      <c r="UW22" s="48"/>
      <c r="UX22" s="213"/>
      <c r="UY22" s="213"/>
      <c r="UZ22" s="213"/>
      <c r="VA22" s="213"/>
      <c r="VB22" s="213"/>
      <c r="VC22" s="213"/>
      <c r="VD22" s="213"/>
      <c r="VE22" s="213"/>
      <c r="VF22" s="213"/>
      <c r="VG22" s="213"/>
      <c r="VH22" s="213"/>
      <c r="VI22" s="48"/>
      <c r="VJ22" s="49"/>
      <c r="VK22" s="50"/>
      <c r="VL22" s="55" t="s">
        <v>84</v>
      </c>
      <c r="VM22" s="51"/>
    </row>
    <row r="23" spans="2:588" s="88" customFormat="1" ht="12.75" customHeight="1" x14ac:dyDescent="0.3">
      <c r="B23" s="82"/>
      <c r="C23" s="83" t="s">
        <v>14</v>
      </c>
      <c r="D23" s="84" t="s">
        <v>2</v>
      </c>
      <c r="E23" s="85">
        <v>2056.7269999999999</v>
      </c>
      <c r="F23" s="85">
        <v>3181.4189999999999</v>
      </c>
      <c r="G23" s="85">
        <v>3006.866</v>
      </c>
      <c r="H23" s="85">
        <v>3134.3710000000001</v>
      </c>
      <c r="I23" s="85">
        <v>2972.076</v>
      </c>
      <c r="J23" s="85">
        <v>2913.1039999999998</v>
      </c>
      <c r="K23" s="85">
        <v>2895.8890000000001</v>
      </c>
      <c r="L23" s="85">
        <v>3641.7020000000002</v>
      </c>
      <c r="M23" s="85">
        <v>3185.6590000000001</v>
      </c>
      <c r="N23" s="85">
        <v>3200.085</v>
      </c>
      <c r="O23" s="85">
        <v>3755.0390000000002</v>
      </c>
      <c r="P23" s="85">
        <v>3896.4589999999998</v>
      </c>
      <c r="Q23" s="85">
        <v>3933.3760000000002</v>
      </c>
      <c r="R23" s="85">
        <v>3912.2820000000002</v>
      </c>
      <c r="S23" s="85">
        <v>3840</v>
      </c>
      <c r="T23" s="85">
        <v>3827.5770000000002</v>
      </c>
      <c r="U23" s="85">
        <v>4211.7730000000001</v>
      </c>
      <c r="V23" s="85">
        <v>4087.3490000000002</v>
      </c>
      <c r="W23" s="85">
        <v>4238.9101284549997</v>
      </c>
      <c r="X23" s="85">
        <v>4260.1090000000004</v>
      </c>
      <c r="Y23" s="85">
        <v>3755.665</v>
      </c>
      <c r="Z23" s="85">
        <v>3712.491</v>
      </c>
      <c r="AA23" s="85">
        <v>3702.3772293339998</v>
      </c>
      <c r="AB23" s="85">
        <v>3612.7449999999999</v>
      </c>
      <c r="AC23" s="85">
        <v>3717.2820000000002</v>
      </c>
      <c r="AD23" s="85">
        <v>3684.4459999999999</v>
      </c>
      <c r="AE23" s="85">
        <v>3719.623841868</v>
      </c>
      <c r="AF23" s="85">
        <v>3666.9360000000001</v>
      </c>
      <c r="AG23" s="85">
        <v>3834.163</v>
      </c>
      <c r="AH23" s="85">
        <v>3882.7660000000001</v>
      </c>
      <c r="AI23" s="85">
        <v>3999.2591362349999</v>
      </c>
      <c r="AJ23" s="85">
        <v>4218.4949999999999</v>
      </c>
      <c r="AK23" s="85">
        <v>3611.9769999999999</v>
      </c>
      <c r="AL23" s="85">
        <v>4009.0949999999998</v>
      </c>
      <c r="AM23" s="85">
        <v>3879.6007396660002</v>
      </c>
      <c r="AN23" s="85">
        <v>3938.3420000000001</v>
      </c>
      <c r="AO23" s="85">
        <v>4064.3389999999999</v>
      </c>
      <c r="AP23" s="85">
        <v>3966.2</v>
      </c>
      <c r="AQ23" s="85">
        <v>4029.2031667760002</v>
      </c>
      <c r="AR23" s="85">
        <v>3825.0509999999999</v>
      </c>
      <c r="AS23" s="85">
        <v>4098.47</v>
      </c>
      <c r="AT23" s="85">
        <v>4143.5259999999998</v>
      </c>
      <c r="AU23" s="85">
        <v>3933.2568918259999</v>
      </c>
      <c r="AV23" s="85">
        <v>3911.65</v>
      </c>
      <c r="AW23" s="85">
        <v>4271.5870000000004</v>
      </c>
      <c r="AX23" s="85">
        <v>4274.5640000000003</v>
      </c>
      <c r="AY23" s="85">
        <v>4314.0175118819998</v>
      </c>
      <c r="AZ23" s="85">
        <v>4806.6850000000004</v>
      </c>
      <c r="BA23" s="85">
        <v>4446.7089999999998</v>
      </c>
      <c r="BB23" s="85">
        <v>4278.4669999999996</v>
      </c>
      <c r="BC23" s="85">
        <v>4161.6665652840002</v>
      </c>
      <c r="BD23" s="85">
        <v>4085.9830000000002</v>
      </c>
      <c r="BE23" s="85">
        <v>4044.4340000000002</v>
      </c>
      <c r="BF23" s="85">
        <v>4101.7830000000004</v>
      </c>
      <c r="BG23" s="85">
        <v>4517.3684586910003</v>
      </c>
      <c r="BH23" s="85">
        <v>4901.3530000000001</v>
      </c>
      <c r="BI23" s="85">
        <v>4690.3379999999997</v>
      </c>
      <c r="BJ23" s="85">
        <v>4591.7910000000002</v>
      </c>
      <c r="BK23" s="85">
        <v>4833.4279083820002</v>
      </c>
      <c r="BL23" s="85">
        <v>4499.8630000000003</v>
      </c>
      <c r="BM23" s="85">
        <v>4238.5709999999999</v>
      </c>
      <c r="BN23" s="85">
        <v>4006.8290000000002</v>
      </c>
      <c r="BO23" s="85">
        <v>4399.4629216539997</v>
      </c>
      <c r="BP23" s="85">
        <v>4616.2520000000004</v>
      </c>
      <c r="BQ23" s="85">
        <v>4661.25</v>
      </c>
      <c r="BR23" s="85">
        <v>4367.6930000000002</v>
      </c>
      <c r="BS23" s="85">
        <v>5212.8637714570004</v>
      </c>
      <c r="BT23" s="85">
        <v>5439.8450000000003</v>
      </c>
      <c r="BU23" s="85">
        <v>4615.085</v>
      </c>
      <c r="BV23" s="85">
        <v>4844.1090000000004</v>
      </c>
      <c r="BW23" s="93">
        <v>4976.9674620960004</v>
      </c>
      <c r="BX23" s="100">
        <v>4903.91</v>
      </c>
      <c r="BY23" s="100">
        <v>4357.5349999999999</v>
      </c>
      <c r="BZ23" s="101">
        <v>4310.1499999999996</v>
      </c>
      <c r="CA23" s="93">
        <v>4531.0519999999997</v>
      </c>
      <c r="CB23" s="104">
        <v>4287.9690000000001</v>
      </c>
      <c r="CC23" s="108">
        <v>4580.3649999999998</v>
      </c>
      <c r="CD23" s="108">
        <v>4894.5619999999999</v>
      </c>
      <c r="CE23" s="104">
        <v>5023.0360000000001</v>
      </c>
      <c r="CF23" s="104">
        <v>4954.2619999999997</v>
      </c>
      <c r="CG23" s="104">
        <v>5081.76</v>
      </c>
      <c r="CH23" s="104">
        <v>4738.0410000000002</v>
      </c>
      <c r="CI23" s="104">
        <v>4854.8140000000003</v>
      </c>
      <c r="CJ23" s="104">
        <v>4675.491</v>
      </c>
      <c r="CK23" s="104">
        <v>4705.5940000000001</v>
      </c>
      <c r="CL23" s="104">
        <v>4989.6639999999998</v>
      </c>
      <c r="CM23" s="104">
        <v>4821.0709999999999</v>
      </c>
      <c r="CN23" s="104">
        <v>4727.4139999999998</v>
      </c>
      <c r="CO23" s="104">
        <v>4986.4740000000002</v>
      </c>
      <c r="CP23" s="104">
        <v>5287.9089999999997</v>
      </c>
      <c r="CQ23" s="104">
        <v>5326.11</v>
      </c>
      <c r="CR23" s="104">
        <v>5281.3729999999996</v>
      </c>
      <c r="CS23" s="104">
        <v>5112.1289999999999</v>
      </c>
      <c r="CT23" s="104">
        <v>5679.7039999999997</v>
      </c>
      <c r="CU23" s="104">
        <v>5943.9480000000003</v>
      </c>
      <c r="CV23" s="104">
        <v>5865.4979999999996</v>
      </c>
      <c r="CW23" s="104">
        <v>6046.5460000000003</v>
      </c>
      <c r="CX23" s="104">
        <v>5769.5309999999999</v>
      </c>
      <c r="CY23" s="104">
        <v>5672.8119999999999</v>
      </c>
      <c r="CZ23" s="104">
        <v>5641.3389999999999</v>
      </c>
      <c r="DA23" s="104">
        <v>5671.69</v>
      </c>
      <c r="DB23" s="104">
        <v>5625.799</v>
      </c>
      <c r="DC23" s="104">
        <v>5913.4459999999999</v>
      </c>
      <c r="DD23" s="104">
        <v>5619.2359999999999</v>
      </c>
      <c r="DE23" s="104">
        <v>5769.7569999999996</v>
      </c>
      <c r="DF23" s="104">
        <v>5568.5079999999998</v>
      </c>
      <c r="DG23" s="104">
        <v>5639.3249999999998</v>
      </c>
      <c r="DH23" s="104">
        <v>5505.585</v>
      </c>
      <c r="DI23" s="108">
        <v>5515.4459999999999</v>
      </c>
      <c r="DJ23" s="104">
        <v>4720.2629999999999</v>
      </c>
      <c r="DK23" s="104">
        <v>5192.6220000000003</v>
      </c>
      <c r="DL23" s="104">
        <v>5375.8609999999999</v>
      </c>
      <c r="DM23" s="104">
        <v>5541.335</v>
      </c>
      <c r="DN23" s="104">
        <v>4900.0969999999998</v>
      </c>
      <c r="DO23" s="104">
        <v>5114.1670000000004</v>
      </c>
      <c r="DP23" s="104">
        <v>5088.8869999999997</v>
      </c>
      <c r="DQ23" s="104">
        <v>4904.3999999999996</v>
      </c>
      <c r="DR23" s="104">
        <v>4989.277</v>
      </c>
      <c r="DS23" s="104">
        <v>5171.2740000000003</v>
      </c>
      <c r="DT23" s="104">
        <v>5087.4110000000001</v>
      </c>
      <c r="DU23" s="104">
        <v>5209.9359999999997</v>
      </c>
      <c r="DV23" s="136">
        <v>5192.4009999999998</v>
      </c>
      <c r="DW23" s="104">
        <v>5485.0290000000005</v>
      </c>
      <c r="DX23" s="104">
        <v>5787.1120000000001</v>
      </c>
      <c r="DY23" s="104">
        <v>5192.4009999999998</v>
      </c>
      <c r="DZ23" s="104">
        <v>5756.59</v>
      </c>
      <c r="EA23" s="137">
        <v>5957.4570000000003</v>
      </c>
      <c r="EB23" s="137">
        <v>5845.6009999999997</v>
      </c>
      <c r="EC23" s="137">
        <v>6167.9570000000003</v>
      </c>
      <c r="ED23" s="137">
        <v>5207.6710000000003</v>
      </c>
      <c r="EE23" s="137">
        <v>5626.241</v>
      </c>
      <c r="EF23" s="138">
        <v>5889.4620000000004</v>
      </c>
      <c r="EG23" s="137">
        <v>6237.4489999999996</v>
      </c>
      <c r="EH23" s="138">
        <v>6007.6549999999997</v>
      </c>
      <c r="EI23" s="138">
        <v>6231.7569999999996</v>
      </c>
      <c r="EJ23" s="138">
        <v>5980.8090000000002</v>
      </c>
      <c r="EK23" s="138">
        <v>6276.1660000000002</v>
      </c>
      <c r="EL23" s="138">
        <v>6915.7929999999997</v>
      </c>
      <c r="EM23" s="138">
        <v>6800.1189999999997</v>
      </c>
      <c r="EN23" s="138">
        <v>6441.1760000000004</v>
      </c>
      <c r="EO23" s="138">
        <v>7971.8950000000004</v>
      </c>
      <c r="EP23" s="138">
        <v>8619.0159999999996</v>
      </c>
      <c r="EQ23" s="138">
        <v>8503.4230000000007</v>
      </c>
      <c r="ER23" s="137">
        <v>6441.1760000000004</v>
      </c>
      <c r="ES23" s="137">
        <v>7971.8950000000004</v>
      </c>
      <c r="ET23" s="137">
        <v>8619.0159999999996</v>
      </c>
      <c r="EU23" s="137">
        <v>8503.4230000000007</v>
      </c>
      <c r="EV23" s="137">
        <v>7606.3190000000004</v>
      </c>
      <c r="EW23" s="137">
        <v>7326.0789999999997</v>
      </c>
      <c r="EX23" s="137">
        <v>7182.9949999999999</v>
      </c>
      <c r="EY23" s="137">
        <v>6916.6040000000003</v>
      </c>
      <c r="EZ23" s="137">
        <v>6631.8609999999999</v>
      </c>
      <c r="FA23" s="137">
        <v>7327.9219999999996</v>
      </c>
      <c r="FB23" s="137">
        <v>9529.0529999999999</v>
      </c>
      <c r="FC23" s="137">
        <v>7720.75</v>
      </c>
      <c r="FD23" s="137">
        <v>7571.0389999999998</v>
      </c>
      <c r="FE23" s="137">
        <v>7842.6570000000002</v>
      </c>
      <c r="FF23" s="137">
        <v>7473.4790000000003</v>
      </c>
      <c r="FG23" s="137">
        <v>7407.29</v>
      </c>
      <c r="FH23" s="137">
        <v>7331.9459999999999</v>
      </c>
      <c r="FI23" s="137">
        <v>6243.2389999999996</v>
      </c>
      <c r="FJ23" s="137">
        <v>6597.1379999999999</v>
      </c>
      <c r="FK23" s="137">
        <v>7062.0950000000003</v>
      </c>
      <c r="FL23" s="137">
        <v>6836.9089999999997</v>
      </c>
      <c r="FM23" s="137">
        <v>6189.5110000000004</v>
      </c>
      <c r="FN23" s="137">
        <v>6221.2020000000002</v>
      </c>
      <c r="FO23" s="137">
        <v>6164.4520000000002</v>
      </c>
      <c r="FP23" s="137">
        <v>6048.433</v>
      </c>
      <c r="FQ23" s="137">
        <v>6364.875</v>
      </c>
      <c r="FR23" s="137">
        <v>6326.9939999999997</v>
      </c>
      <c r="FS23" s="137">
        <v>6901.6260000000002</v>
      </c>
      <c r="FT23" s="137">
        <v>6336.933</v>
      </c>
      <c r="FU23" s="137">
        <v>6620.3680000000004</v>
      </c>
      <c r="FV23" s="137">
        <v>7090.3410000000003</v>
      </c>
      <c r="FW23" s="137">
        <v>7066.66</v>
      </c>
      <c r="FX23" s="137">
        <v>7436.0680000000002</v>
      </c>
      <c r="FY23" s="137">
        <v>6645.3680000000004</v>
      </c>
      <c r="FZ23" s="137">
        <v>7135.4309999999996</v>
      </c>
      <c r="GA23" s="137">
        <v>7342.73</v>
      </c>
      <c r="GB23" s="137">
        <v>7266.58</v>
      </c>
      <c r="GC23" s="137">
        <v>6992.75</v>
      </c>
      <c r="GD23" s="137">
        <v>7706.3209999999999</v>
      </c>
      <c r="GE23" s="137">
        <v>7754.9570000000003</v>
      </c>
      <c r="GF23" s="137">
        <v>7449.9430000000002</v>
      </c>
      <c r="GG23" s="137">
        <v>7093.6980000000003</v>
      </c>
      <c r="GH23" s="137">
        <v>6770.7619999999997</v>
      </c>
      <c r="GI23" s="137">
        <v>7075.8710000000001</v>
      </c>
      <c r="GJ23" s="137">
        <v>7728.6610000000001</v>
      </c>
      <c r="GK23" s="137">
        <v>8155.107</v>
      </c>
      <c r="GL23" s="137">
        <v>7317.1409999999996</v>
      </c>
      <c r="GM23" s="137">
        <v>7579.7169999999996</v>
      </c>
      <c r="GN23" s="137">
        <v>7524.6970000000001</v>
      </c>
      <c r="GO23" s="137">
        <v>7742.0010000000002</v>
      </c>
      <c r="GP23" s="137">
        <v>7604.58</v>
      </c>
      <c r="GQ23" s="137">
        <v>8290.7209999999995</v>
      </c>
      <c r="GR23" s="137">
        <v>7873.5990000000002</v>
      </c>
      <c r="GS23" s="137">
        <v>8248.7180000000008</v>
      </c>
      <c r="GT23" s="137">
        <v>7922.6109999999999</v>
      </c>
      <c r="GU23" s="137">
        <v>7909.1949999999997</v>
      </c>
      <c r="GV23" s="137">
        <v>7312.9859999999999</v>
      </c>
      <c r="GW23" s="137">
        <v>7244.5230000000001</v>
      </c>
      <c r="GX23" s="137">
        <v>6953.2349999999997</v>
      </c>
      <c r="GY23" s="137">
        <v>7072.4830000000002</v>
      </c>
      <c r="GZ23" s="137">
        <v>7106.9989999999998</v>
      </c>
      <c r="HA23" s="137">
        <v>7889.4059999999999</v>
      </c>
      <c r="HB23" s="145">
        <v>6983.7539999999999</v>
      </c>
      <c r="HC23" s="137">
        <v>7245.1139999999996</v>
      </c>
      <c r="HD23" s="137">
        <v>7918.4350000000004</v>
      </c>
      <c r="HE23" s="137">
        <v>7320.0839999999998</v>
      </c>
      <c r="HF23" s="137">
        <v>6767.924</v>
      </c>
      <c r="HG23" s="137">
        <v>6713.4080000000004</v>
      </c>
      <c r="HH23" s="137">
        <v>6779.1369999999997</v>
      </c>
      <c r="HI23" s="137">
        <v>7149.1570000000002</v>
      </c>
      <c r="HJ23" s="137">
        <v>7519.2929999999997</v>
      </c>
      <c r="HK23" s="137">
        <v>7339.4139999999998</v>
      </c>
      <c r="HL23" s="137">
        <v>7682.74</v>
      </c>
      <c r="HM23" s="137">
        <v>7625.0690000000004</v>
      </c>
      <c r="HN23" s="137">
        <v>7374.26</v>
      </c>
      <c r="HO23" s="137">
        <v>7969.134</v>
      </c>
      <c r="HP23" s="137">
        <v>7912.9120000000003</v>
      </c>
      <c r="HQ23" s="137">
        <v>7465.3050000000003</v>
      </c>
      <c r="HR23" s="137">
        <v>7633.0950000000003</v>
      </c>
      <c r="HS23" s="137">
        <v>8149.6409999999996</v>
      </c>
      <c r="HT23" s="137">
        <v>8591.5429999999997</v>
      </c>
      <c r="HU23" s="137">
        <v>8646.52</v>
      </c>
      <c r="HV23" s="137">
        <v>8517.6290000000008</v>
      </c>
      <c r="HW23" s="137">
        <v>7811.3310000000001</v>
      </c>
      <c r="HX23" s="137">
        <v>8326.5169999999998</v>
      </c>
      <c r="HY23" s="137">
        <v>8063.9430000000002</v>
      </c>
      <c r="HZ23" s="137">
        <v>7753.1310000000003</v>
      </c>
      <c r="IA23" s="137">
        <v>8089.27</v>
      </c>
      <c r="IB23" s="137">
        <v>7310.8490000000002</v>
      </c>
      <c r="IC23" s="137">
        <v>7215.5889999999999</v>
      </c>
      <c r="ID23" s="137">
        <v>7962.8639999999996</v>
      </c>
      <c r="IE23" s="137">
        <v>8263.9619999999995</v>
      </c>
      <c r="IF23" s="137">
        <v>8254.08</v>
      </c>
      <c r="IG23" s="137">
        <v>8128.768</v>
      </c>
      <c r="IH23" s="137">
        <v>8700.7749999999996</v>
      </c>
      <c r="II23" s="137">
        <v>8216.8410000000003</v>
      </c>
      <c r="IJ23" s="137">
        <v>8295.3269999999993</v>
      </c>
      <c r="IK23" s="137">
        <v>8216.57</v>
      </c>
      <c r="IL23" s="137">
        <v>8749.2980000000007</v>
      </c>
      <c r="IM23" s="137">
        <v>8873.2489999999998</v>
      </c>
      <c r="IN23" s="137">
        <v>7554.61</v>
      </c>
      <c r="IO23" s="137">
        <v>7393.5349999999999</v>
      </c>
      <c r="IP23" s="137">
        <v>6867.924</v>
      </c>
      <c r="IQ23" s="137">
        <v>7437.7380000000003</v>
      </c>
      <c r="IR23" s="137">
        <v>6948.8010000000004</v>
      </c>
      <c r="IS23" s="137">
        <v>7494.2740000000003</v>
      </c>
      <c r="IT23" s="137">
        <v>8045.5630000000001</v>
      </c>
      <c r="IU23" s="137">
        <v>8439.7530000000006</v>
      </c>
      <c r="IV23" s="137">
        <v>8730.9230000000007</v>
      </c>
      <c r="IW23" s="137">
        <v>8949.5339999999997</v>
      </c>
      <c r="IX23" s="137">
        <v>7488.5969999999998</v>
      </c>
      <c r="IY23" s="137">
        <v>8120.3609999999999</v>
      </c>
      <c r="IZ23" s="137">
        <v>7641.3850000000002</v>
      </c>
      <c r="JA23" s="137">
        <v>7680.299</v>
      </c>
      <c r="JB23" s="137">
        <v>7858.8059999999996</v>
      </c>
      <c r="JC23" s="137">
        <v>7879.8829999999998</v>
      </c>
      <c r="JD23" s="137">
        <v>7913.8419999999996</v>
      </c>
      <c r="JE23" s="137">
        <v>7499.8509999999997</v>
      </c>
      <c r="JF23" s="137">
        <v>7688.6719999999996</v>
      </c>
      <c r="JG23" s="137">
        <v>7726.7920000000004</v>
      </c>
      <c r="JH23" s="137">
        <v>7637.2870000000003</v>
      </c>
      <c r="JI23" s="137">
        <v>7635.6559999999999</v>
      </c>
      <c r="JJ23" s="137">
        <v>8058.1130000000003</v>
      </c>
      <c r="JK23" s="137">
        <v>8522.2270000000008</v>
      </c>
      <c r="JL23" s="137">
        <v>8254.2669999999998</v>
      </c>
      <c r="JM23" s="137">
        <v>8409.3279999999995</v>
      </c>
      <c r="JN23" s="137">
        <v>8406.0010000000002</v>
      </c>
      <c r="JO23" s="137">
        <v>8103.308</v>
      </c>
      <c r="JP23" s="137">
        <v>7944.2690000000002</v>
      </c>
      <c r="JQ23" s="137">
        <v>7540.8620000000001</v>
      </c>
      <c r="JR23" s="137">
        <v>8308.34</v>
      </c>
      <c r="JS23" s="137">
        <v>8254.7790000000005</v>
      </c>
      <c r="JT23" s="137">
        <v>8004.0280000000002</v>
      </c>
      <c r="JU23" s="137">
        <v>7584.7780000000002</v>
      </c>
      <c r="JV23" s="145">
        <v>7933.0910000000003</v>
      </c>
      <c r="JW23" s="137">
        <v>7147.482</v>
      </c>
      <c r="JX23" s="137">
        <v>7008.6869999999999</v>
      </c>
      <c r="JY23" s="137">
        <v>7952.3549999999996</v>
      </c>
      <c r="JZ23" s="137">
        <v>8075.4970000000003</v>
      </c>
      <c r="KA23" s="137">
        <v>8276.6589999999997</v>
      </c>
      <c r="KB23" s="145">
        <v>8421.5789999999997</v>
      </c>
      <c r="KC23" s="137">
        <v>9039.6080000000002</v>
      </c>
      <c r="KD23" s="137">
        <v>9165.8799999999992</v>
      </c>
      <c r="KE23" s="137">
        <f>8988023/1000</f>
        <v>8988.0229999999992</v>
      </c>
      <c r="KF23" s="114">
        <v>8637.6319999999996</v>
      </c>
      <c r="KG23" s="114">
        <v>9015.3729999999996</v>
      </c>
      <c r="KH23" s="114">
        <v>8443.6669999999995</v>
      </c>
      <c r="KI23" s="114">
        <v>8539.7690000000002</v>
      </c>
      <c r="KJ23" s="114"/>
      <c r="KK23" s="114">
        <v>8084.3069999999998</v>
      </c>
      <c r="KL23" s="114">
        <v>8345.5040000000008</v>
      </c>
      <c r="KM23" s="114">
        <v>8697.2620000000006</v>
      </c>
      <c r="KN23" s="114">
        <v>8668.3860000000004</v>
      </c>
      <c r="KO23" s="114">
        <v>9108.4179999999997</v>
      </c>
      <c r="KP23" s="144">
        <v>9588.9860000000008</v>
      </c>
      <c r="KQ23" s="144">
        <v>9314.9410000000007</v>
      </c>
      <c r="KR23" s="144">
        <v>9198.5840000000007</v>
      </c>
      <c r="KS23" s="114">
        <v>8971.8790000000008</v>
      </c>
      <c r="KT23" s="114">
        <v>8792.7759999999998</v>
      </c>
      <c r="KU23" s="114">
        <v>9106.1970000000001</v>
      </c>
      <c r="KV23" s="157">
        <v>8328.6820000000007</v>
      </c>
      <c r="KW23" s="165">
        <v>9055.6139999999996</v>
      </c>
      <c r="KX23" s="114">
        <v>9039.0079999999998</v>
      </c>
      <c r="KY23" s="114">
        <v>9048.5810000000001</v>
      </c>
      <c r="KZ23" s="114">
        <v>9748.24</v>
      </c>
      <c r="LA23" s="114">
        <v>9696.2999999999993</v>
      </c>
      <c r="LB23" s="114">
        <v>9892.1669999999995</v>
      </c>
      <c r="LC23" s="114">
        <v>9689.9760000000006</v>
      </c>
      <c r="LD23" s="114">
        <v>9998.2649999999994</v>
      </c>
      <c r="LE23" s="114">
        <v>9189.5969999999998</v>
      </c>
      <c r="LF23" s="114">
        <v>9058.8880000000008</v>
      </c>
      <c r="LG23" s="114">
        <v>9162.8080000000009</v>
      </c>
      <c r="LH23" s="114">
        <v>8581.3700000000008</v>
      </c>
      <c r="LI23" s="114">
        <v>8893.2459999999992</v>
      </c>
      <c r="LJ23" s="114">
        <v>8992.4150000000009</v>
      </c>
      <c r="LK23" s="114">
        <v>9148.5910000000003</v>
      </c>
      <c r="LL23" s="114">
        <v>9329.3919999999998</v>
      </c>
      <c r="LM23" s="114">
        <v>8739.7970000000005</v>
      </c>
      <c r="LN23" s="114">
        <v>9313.2870000000003</v>
      </c>
      <c r="LO23" s="114">
        <v>9602.6640000000007</v>
      </c>
      <c r="LP23" s="114">
        <v>8948.9920000000002</v>
      </c>
      <c r="LQ23" s="114">
        <v>8821.7170000000006</v>
      </c>
      <c r="LR23" s="114">
        <v>8504.0169999999998</v>
      </c>
      <c r="LS23" s="114">
        <v>8470.15</v>
      </c>
      <c r="LT23" s="114">
        <v>8655.8060000000005</v>
      </c>
      <c r="LU23" s="114">
        <v>10160.393</v>
      </c>
      <c r="LV23" s="114">
        <v>9568.8739999999998</v>
      </c>
      <c r="LW23" s="114">
        <v>9420.6720000000005</v>
      </c>
      <c r="LX23" s="114">
        <v>10088.037</v>
      </c>
      <c r="LY23" s="114">
        <v>10365.698</v>
      </c>
      <c r="LZ23" s="114">
        <v>9922.4860000000008</v>
      </c>
      <c r="MA23" s="114">
        <v>10392.529</v>
      </c>
      <c r="MB23" s="114">
        <v>10896.174999999999</v>
      </c>
      <c r="MC23" s="114">
        <v>10357.201999999999</v>
      </c>
      <c r="MD23" s="114">
        <v>9769.7009999999991</v>
      </c>
      <c r="ME23" s="114">
        <v>9753.5110000000004</v>
      </c>
      <c r="MF23" s="114">
        <v>10095.567999999999</v>
      </c>
      <c r="MG23" s="114">
        <v>10908.906000000001</v>
      </c>
      <c r="MH23" s="114">
        <v>11025.548000000001</v>
      </c>
      <c r="MI23" s="114">
        <v>10149.704</v>
      </c>
      <c r="MJ23" s="114">
        <v>10208.659</v>
      </c>
      <c r="MK23" s="114">
        <v>9982.8040000000001</v>
      </c>
      <c r="ML23" s="114">
        <v>9782.2939999999999</v>
      </c>
      <c r="MM23" s="114">
        <v>9523.0730000000003</v>
      </c>
      <c r="MN23" s="114">
        <v>9142.3870000000006</v>
      </c>
      <c r="MO23" s="114">
        <v>9274.58</v>
      </c>
      <c r="MP23" s="114">
        <v>8694.4269999999997</v>
      </c>
      <c r="MQ23" s="114">
        <v>8200.0030000000006</v>
      </c>
      <c r="MR23" s="175">
        <v>7704.1670000000004</v>
      </c>
      <c r="MS23" s="165">
        <v>8719.7270000000008</v>
      </c>
      <c r="MT23" s="114">
        <v>9687.5730000000003</v>
      </c>
      <c r="MU23" s="114">
        <v>8835.8799999999992</v>
      </c>
      <c r="MV23" s="114">
        <v>10065.313</v>
      </c>
      <c r="MW23" s="114">
        <v>10337.558000000001</v>
      </c>
      <c r="MX23" s="114">
        <v>11789.519</v>
      </c>
      <c r="MY23" s="114">
        <v>11783.733</v>
      </c>
      <c r="MZ23" s="114">
        <v>11842.366</v>
      </c>
      <c r="NA23" s="114">
        <v>12405.525</v>
      </c>
      <c r="NB23" s="114">
        <v>11635.406000000001</v>
      </c>
      <c r="NC23" s="114">
        <v>11259.17</v>
      </c>
      <c r="ND23" s="114">
        <v>10343.875</v>
      </c>
      <c r="NE23" s="114">
        <v>10463.816000000001</v>
      </c>
      <c r="NF23" s="114">
        <v>10151.724</v>
      </c>
      <c r="NG23" s="114">
        <v>10306.618</v>
      </c>
      <c r="NH23" s="114">
        <v>9372.3529999999992</v>
      </c>
      <c r="NI23" s="114">
        <v>9443.4349999999995</v>
      </c>
      <c r="NJ23" s="151">
        <v>10569.974</v>
      </c>
      <c r="NK23" s="114">
        <v>10701.558000000001</v>
      </c>
      <c r="NL23" s="114">
        <v>9992.6579999999994</v>
      </c>
      <c r="NM23" s="114">
        <v>9843.2620000000006</v>
      </c>
      <c r="NN23" s="114">
        <v>9758.527</v>
      </c>
      <c r="NO23" s="114">
        <v>10711.453</v>
      </c>
      <c r="NP23" s="114">
        <v>11965.732</v>
      </c>
      <c r="NQ23" s="114">
        <v>12624.605</v>
      </c>
      <c r="NR23" s="114">
        <v>11827.023999999999</v>
      </c>
      <c r="NS23" s="114">
        <v>12161.351000000001</v>
      </c>
      <c r="NT23" s="114">
        <v>12082.261</v>
      </c>
      <c r="NU23" s="114">
        <v>10663.094999999999</v>
      </c>
      <c r="NV23" s="114">
        <v>11331.652</v>
      </c>
      <c r="NW23" s="114">
        <v>11625.817999999999</v>
      </c>
      <c r="NX23" s="114">
        <v>11398.614</v>
      </c>
      <c r="NY23" s="114">
        <v>10641.031000000001</v>
      </c>
      <c r="NZ23" s="114">
        <v>10770.775</v>
      </c>
      <c r="OA23" s="114">
        <v>10698.444</v>
      </c>
      <c r="OB23" s="114">
        <v>9743.1859999999997</v>
      </c>
      <c r="OC23" s="114">
        <v>10404.17</v>
      </c>
      <c r="OD23" s="114">
        <v>11264.376</v>
      </c>
      <c r="OE23" s="114">
        <v>11147.057000000001</v>
      </c>
      <c r="OF23" s="114">
        <v>11623.733</v>
      </c>
      <c r="OG23" s="114">
        <v>9525.4969999999994</v>
      </c>
      <c r="OH23" s="114">
        <v>9087.85</v>
      </c>
      <c r="OI23" s="114">
        <v>8691.2240000000002</v>
      </c>
      <c r="OJ23" s="114">
        <v>8691.2240000000002</v>
      </c>
      <c r="OK23" s="114">
        <v>8419.4940000000006</v>
      </c>
      <c r="OL23" s="114">
        <v>8116.3559999999998</v>
      </c>
      <c r="OM23" s="114">
        <v>7286.0730000000003</v>
      </c>
      <c r="ON23" s="116">
        <v>7915.3209999999999</v>
      </c>
      <c r="OO23" s="116">
        <v>8304.9770000000008</v>
      </c>
      <c r="OP23" s="151">
        <v>9998.0920000000006</v>
      </c>
      <c r="OQ23" s="151">
        <v>9818.3250000000007</v>
      </c>
      <c r="OR23" s="151">
        <v>10195.197</v>
      </c>
      <c r="OS23" s="151">
        <v>10185.834000000001</v>
      </c>
      <c r="OT23" s="151">
        <v>11162.08</v>
      </c>
      <c r="OU23" s="151">
        <v>11208.617</v>
      </c>
      <c r="OV23" s="151">
        <v>10965.484</v>
      </c>
      <c r="OW23" s="151">
        <v>10801.069</v>
      </c>
      <c r="OX23" s="151">
        <v>12202.987999999999</v>
      </c>
      <c r="OY23" s="151">
        <v>11281.463</v>
      </c>
      <c r="OZ23" s="151">
        <v>11757.1</v>
      </c>
      <c r="PA23" s="151">
        <v>10915.528</v>
      </c>
      <c r="PB23" s="151">
        <v>10718.169</v>
      </c>
      <c r="PC23" s="151">
        <v>10841.296</v>
      </c>
      <c r="PD23" s="151">
        <v>14086.96</v>
      </c>
      <c r="PE23" s="151">
        <v>10951.103999999999</v>
      </c>
      <c r="PF23" s="151">
        <v>11599.37</v>
      </c>
      <c r="PG23" s="151">
        <v>11113.358</v>
      </c>
      <c r="PH23" s="151">
        <v>10085.572</v>
      </c>
      <c r="PI23" s="151">
        <v>10193.082</v>
      </c>
      <c r="PJ23" s="151">
        <v>10257.677</v>
      </c>
      <c r="PK23" s="151">
        <v>10310.536</v>
      </c>
      <c r="PL23" s="151">
        <v>10460.974</v>
      </c>
      <c r="PM23" s="151">
        <v>9858.1290000000008</v>
      </c>
      <c r="PN23" s="151">
        <v>8559.9639999999999</v>
      </c>
      <c r="PO23" s="151">
        <v>8707.6309999999994</v>
      </c>
      <c r="PP23" s="151">
        <v>9651.393</v>
      </c>
      <c r="PQ23" s="151">
        <v>10444.879000000001</v>
      </c>
      <c r="PR23" s="151">
        <v>10710.814</v>
      </c>
      <c r="PS23" s="151">
        <v>10321.02</v>
      </c>
      <c r="PT23" s="151">
        <v>10236.599</v>
      </c>
      <c r="PU23" s="151">
        <v>9126.8279999999995</v>
      </c>
      <c r="PV23" s="151">
        <v>9016.2880000000005</v>
      </c>
      <c r="PW23" s="151">
        <v>9800.1620000000003</v>
      </c>
      <c r="PX23" s="151">
        <v>10274.143</v>
      </c>
      <c r="PY23" s="151">
        <v>9986.31</v>
      </c>
      <c r="PZ23" s="151">
        <v>10089.94</v>
      </c>
      <c r="QA23" s="151">
        <v>10146.522999999999</v>
      </c>
      <c r="QB23" s="151">
        <v>9707.5300000000007</v>
      </c>
      <c r="QC23" s="151">
        <v>9568.9230000000007</v>
      </c>
      <c r="QD23" s="151">
        <v>9859.1720000000005</v>
      </c>
      <c r="QE23" s="151">
        <v>8992.5239999999994</v>
      </c>
      <c r="QF23" s="151">
        <v>8912.7690000000002</v>
      </c>
      <c r="QG23" s="151">
        <v>8541.1110000000008</v>
      </c>
      <c r="QH23" s="151">
        <v>9043.7090000000007</v>
      </c>
      <c r="QI23" s="151">
        <v>7904.2960000000003</v>
      </c>
      <c r="QJ23" s="151">
        <v>8512.0969999999998</v>
      </c>
      <c r="QK23" s="151">
        <v>8733.0759999999991</v>
      </c>
      <c r="QL23" s="151">
        <v>8063.7309999999998</v>
      </c>
      <c r="QM23" s="151">
        <v>8958.7479999999996</v>
      </c>
      <c r="QN23" s="151">
        <v>9741.9509999999991</v>
      </c>
      <c r="QO23" s="151">
        <v>9193.4969999999994</v>
      </c>
      <c r="QP23" s="151">
        <v>9199.732</v>
      </c>
      <c r="QQ23" s="151">
        <v>9056.2450000000008</v>
      </c>
      <c r="QR23" s="151">
        <v>11347.366</v>
      </c>
      <c r="QS23" s="151">
        <v>12233.352999999999</v>
      </c>
      <c r="QT23" s="151">
        <v>15032.154</v>
      </c>
      <c r="QU23" s="151">
        <v>17301.718000000001</v>
      </c>
      <c r="QV23" s="151">
        <v>19179.25</v>
      </c>
      <c r="QW23" s="151">
        <v>18385.084999999999</v>
      </c>
      <c r="QX23" s="151">
        <v>17530.366999999998</v>
      </c>
      <c r="QY23" s="151">
        <v>15801.572</v>
      </c>
      <c r="QZ23" s="151">
        <v>14346.806</v>
      </c>
      <c r="RA23" s="151">
        <v>14258.603999999999</v>
      </c>
      <c r="RB23" s="151">
        <v>13165.957</v>
      </c>
      <c r="RC23" s="151">
        <v>12520.86</v>
      </c>
      <c r="RD23" s="151">
        <v>12506.819</v>
      </c>
      <c r="RE23" s="151">
        <v>10858.406000000001</v>
      </c>
      <c r="RF23" s="151">
        <v>9898.2900000000009</v>
      </c>
      <c r="RG23" s="151">
        <v>9778.8439999999991</v>
      </c>
      <c r="RH23" s="151">
        <v>10235.385</v>
      </c>
      <c r="RI23" s="151">
        <v>10259.335999999999</v>
      </c>
      <c r="RJ23" s="151">
        <v>10283.803</v>
      </c>
      <c r="RK23" s="151">
        <v>10470.620000000001</v>
      </c>
      <c r="RL23" s="151">
        <v>10613.984</v>
      </c>
      <c r="RM23" s="151">
        <v>10528.661</v>
      </c>
      <c r="RN23" s="151">
        <v>10642.199000000001</v>
      </c>
      <c r="RO23" s="151">
        <v>10724.55</v>
      </c>
      <c r="RP23" s="151">
        <v>10092.619000000001</v>
      </c>
      <c r="RQ23" s="151">
        <v>10193.333000000001</v>
      </c>
      <c r="RR23" s="151">
        <v>10045.334999999999</v>
      </c>
      <c r="RS23" s="151">
        <v>9114.1139999999996</v>
      </c>
      <c r="RT23" s="151">
        <v>9350.473</v>
      </c>
      <c r="RU23" s="151">
        <v>8782.1980000000003</v>
      </c>
      <c r="RV23" s="151">
        <v>8568.7849999999999</v>
      </c>
      <c r="RW23" s="151">
        <v>8439.1579999999994</v>
      </c>
      <c r="RX23" s="151">
        <v>8322.4950000000008</v>
      </c>
      <c r="RY23" s="151">
        <v>7728.26</v>
      </c>
      <c r="RZ23" s="151">
        <v>7557.2929999999997</v>
      </c>
      <c r="SA23" s="151">
        <v>7567.1729999999998</v>
      </c>
      <c r="SB23" s="151">
        <v>8474.8529999999992</v>
      </c>
      <c r="SC23" s="151">
        <v>8434.2520000000004</v>
      </c>
      <c r="SD23" s="151">
        <v>8656.7900000000009</v>
      </c>
      <c r="SE23" s="151">
        <v>7973.05</v>
      </c>
      <c r="SF23" s="144">
        <v>7645.5389999999998</v>
      </c>
      <c r="SG23" s="151">
        <v>7598.2470000000003</v>
      </c>
      <c r="SH23" s="151">
        <v>8860.3680000000004</v>
      </c>
      <c r="SI23" s="151">
        <v>9998.375</v>
      </c>
      <c r="SJ23" s="151">
        <v>9886.3490000000002</v>
      </c>
      <c r="SK23" s="151">
        <v>9253.9320000000007</v>
      </c>
      <c r="SL23" s="151">
        <v>8968.777</v>
      </c>
      <c r="SM23" s="151">
        <v>9653.9490000000005</v>
      </c>
      <c r="SN23" s="151">
        <v>9931.2170000000006</v>
      </c>
      <c r="SO23" s="151">
        <v>10777.546</v>
      </c>
      <c r="SP23" s="151">
        <v>10762.227000000001</v>
      </c>
      <c r="SQ23" s="151">
        <v>6057.8950000000004</v>
      </c>
      <c r="SR23" s="151">
        <v>6119.1120000000001</v>
      </c>
      <c r="SS23" s="151">
        <v>6158.902</v>
      </c>
      <c r="ST23" s="151">
        <v>6271.5950000000003</v>
      </c>
      <c r="SU23" s="151">
        <v>5897.357</v>
      </c>
      <c r="SV23" s="151">
        <v>5870.3779999999997</v>
      </c>
      <c r="SW23" s="151">
        <v>5533.1760000000004</v>
      </c>
      <c r="SX23" s="151">
        <v>5123.277</v>
      </c>
      <c r="SY23" s="151">
        <v>5097.5889999999999</v>
      </c>
      <c r="SZ23" s="151">
        <v>5079.8509999999997</v>
      </c>
      <c r="TA23" s="151">
        <v>5212.99</v>
      </c>
      <c r="TB23" s="151">
        <v>4786.3900000000003</v>
      </c>
      <c r="TC23" s="151">
        <v>6179.6350000000002</v>
      </c>
      <c r="TD23" s="151">
        <v>6470.6289999999999</v>
      </c>
      <c r="TE23" s="151">
        <v>6336.2030000000004</v>
      </c>
      <c r="TF23" s="151">
        <v>6217.5839999999998</v>
      </c>
      <c r="TG23" s="151">
        <v>6079.3289999999997</v>
      </c>
      <c r="TH23" s="151">
        <v>6210.2839999999997</v>
      </c>
      <c r="TI23" s="151">
        <v>5431.5379999999996</v>
      </c>
      <c r="TJ23" s="151">
        <v>5421.0290000000005</v>
      </c>
      <c r="TK23" s="151">
        <v>5397.1409999999996</v>
      </c>
      <c r="TL23" s="151">
        <v>4676.4110000000001</v>
      </c>
      <c r="TM23" s="151">
        <v>4493.3270000000002</v>
      </c>
      <c r="TN23" s="151">
        <v>4937.8119999999999</v>
      </c>
      <c r="TO23" s="151">
        <v>5370.2380000000003</v>
      </c>
      <c r="TP23" s="151">
        <v>5364.8990000000003</v>
      </c>
      <c r="TQ23" s="151">
        <v>4879.0820000000003</v>
      </c>
      <c r="TR23" s="151">
        <v>4631.3810000000003</v>
      </c>
      <c r="TS23" s="151">
        <v>4197.9170000000004</v>
      </c>
      <c r="TT23" s="151">
        <v>4575.1750000000002</v>
      </c>
      <c r="TU23" s="151">
        <v>5221.2049999999999</v>
      </c>
      <c r="TV23" s="151">
        <v>4998.973</v>
      </c>
      <c r="TW23" s="151">
        <v>4381.5050000000001</v>
      </c>
      <c r="TX23" s="151">
        <v>5406.7929999999997</v>
      </c>
      <c r="TY23" s="151">
        <v>5847.5069999999996</v>
      </c>
      <c r="TZ23" s="209">
        <v>5499.8609999999999</v>
      </c>
      <c r="UA23" s="209">
        <v>4741.7650000000003</v>
      </c>
      <c r="UB23" s="85">
        <v>3894.098</v>
      </c>
      <c r="UC23" s="209">
        <v>4656.616</v>
      </c>
      <c r="UD23" s="151">
        <v>5243.3109999999997</v>
      </c>
      <c r="UE23" s="151">
        <v>5881.8149999999996</v>
      </c>
      <c r="UF23" s="151">
        <v>6356.0050000000001</v>
      </c>
      <c r="UG23" s="151">
        <v>5573.6480000000001</v>
      </c>
      <c r="UH23" s="151">
        <v>4852.6989999999996</v>
      </c>
      <c r="UI23" s="151">
        <v>5581.1049999999996</v>
      </c>
      <c r="UJ23" s="151">
        <v>6210.2240000000002</v>
      </c>
      <c r="UK23" s="151">
        <v>6231.0029999999997</v>
      </c>
      <c r="UL23" s="151">
        <v>5684.34</v>
      </c>
      <c r="UM23" s="151">
        <v>6126.0839999999998</v>
      </c>
      <c r="UN23" s="151">
        <v>5840.1869999999999</v>
      </c>
      <c r="UO23" s="151">
        <v>5798.6679999999997</v>
      </c>
      <c r="UP23" s="151">
        <v>5795.2020000000002</v>
      </c>
      <c r="UQ23" s="151">
        <v>6128.5829999999996</v>
      </c>
      <c r="UR23" s="151">
        <v>6744.3040000000001</v>
      </c>
      <c r="US23" s="151">
        <v>0</v>
      </c>
      <c r="UT23" s="151">
        <v>7228.5050000000001</v>
      </c>
      <c r="UU23" s="151">
        <v>6935.57</v>
      </c>
      <c r="UV23" s="151">
        <v>6634.942</v>
      </c>
      <c r="UW23" s="151">
        <v>5786.1440000000002</v>
      </c>
      <c r="UX23" s="151">
        <v>6992.9340000000002</v>
      </c>
      <c r="UY23" s="151">
        <v>7283.42</v>
      </c>
      <c r="UZ23" s="151">
        <v>7173.8869999999997</v>
      </c>
      <c r="VA23" s="151">
        <v>7394.7049999999999</v>
      </c>
      <c r="VB23" s="151">
        <v>7711.9740000000002</v>
      </c>
      <c r="VC23" s="151">
        <v>7557.9390000000003</v>
      </c>
      <c r="VD23" s="151">
        <v>6771.3919999999998</v>
      </c>
      <c r="VE23" s="151">
        <v>6561.009</v>
      </c>
      <c r="VF23" s="151">
        <v>5941.0249999999996</v>
      </c>
      <c r="VG23" s="151">
        <v>6399.924</v>
      </c>
      <c r="VH23" s="151">
        <v>6229.4480000000003</v>
      </c>
      <c r="VI23" s="205">
        <v>5859.2669999999998</v>
      </c>
      <c r="VJ23" s="144"/>
      <c r="VK23" s="86"/>
      <c r="VL23" s="86"/>
      <c r="VM23" s="87" t="s">
        <v>3</v>
      </c>
      <c r="VP23" s="124"/>
    </row>
    <row r="24" spans="2:588" ht="12.75" customHeight="1" x14ac:dyDescent="0.3">
      <c r="B24" s="52"/>
      <c r="C24" s="56" t="s">
        <v>14</v>
      </c>
      <c r="D24" s="49" t="s">
        <v>4</v>
      </c>
      <c r="E24" s="54">
        <v>9944</v>
      </c>
      <c r="F24" s="54">
        <v>5396.9693524964978</v>
      </c>
      <c r="G24" s="54">
        <v>11027.448491361998</v>
      </c>
      <c r="H24" s="54">
        <v>8929.6052398951506</v>
      </c>
      <c r="I24" s="54">
        <v>8582.6896778562514</v>
      </c>
      <c r="J24" s="54">
        <v>13396.15745911675</v>
      </c>
      <c r="K24" s="54">
        <v>8921.6347803258031</v>
      </c>
      <c r="L24" s="54">
        <v>7091.9695664838009</v>
      </c>
      <c r="M24" s="54">
        <v>10702.60660812143</v>
      </c>
      <c r="N24" s="54">
        <v>9194.900803711922</v>
      </c>
      <c r="O24" s="54">
        <v>5999.0052123643691</v>
      </c>
      <c r="P24" s="54">
        <v>7037.34143196284</v>
      </c>
      <c r="Q24" s="54">
        <v>5594.7533863478411</v>
      </c>
      <c r="R24" s="54">
        <v>5883.9573782785101</v>
      </c>
      <c r="S24" s="54">
        <v>6698.06236695591</v>
      </c>
      <c r="T24" s="54">
        <v>4685.9477032484201</v>
      </c>
      <c r="U24" s="54">
        <v>4713.7141042367184</v>
      </c>
      <c r="V24" s="54">
        <v>4678.3135191622496</v>
      </c>
      <c r="W24" s="54">
        <v>5840.3604090122108</v>
      </c>
      <c r="X24" s="54">
        <v>4598.6974389402503</v>
      </c>
      <c r="Y24" s="54">
        <v>4575.6031271175489</v>
      </c>
      <c r="Z24" s="54">
        <v>4556.8797996075291</v>
      </c>
      <c r="AA24" s="54">
        <v>11492.360185337431</v>
      </c>
      <c r="AB24" s="54">
        <v>21740.237029286491</v>
      </c>
      <c r="AC24" s="54">
        <v>21922.340831522113</v>
      </c>
      <c r="AD24" s="54">
        <v>21912.383385077497</v>
      </c>
      <c r="AE24" s="54">
        <v>22847.471745766896</v>
      </c>
      <c r="AF24" s="54">
        <v>22008.290479782223</v>
      </c>
      <c r="AG24" s="54">
        <v>22502.566011347739</v>
      </c>
      <c r="AH24" s="54">
        <v>22358.352136787737</v>
      </c>
      <c r="AI24" s="54">
        <v>23682.583719836948</v>
      </c>
      <c r="AJ24" s="54">
        <v>22366.205611749818</v>
      </c>
      <c r="AK24" s="54">
        <v>22190.637262044151</v>
      </c>
      <c r="AL24" s="54">
        <v>22457.692148976636</v>
      </c>
      <c r="AM24" s="54">
        <v>25574.427789514459</v>
      </c>
      <c r="AN24" s="54">
        <v>35022.355671342091</v>
      </c>
      <c r="AO24" s="54">
        <v>35871.479095830458</v>
      </c>
      <c r="AP24" s="54">
        <v>35876.40040585502</v>
      </c>
      <c r="AQ24" s="54">
        <v>35981.073603159428</v>
      </c>
      <c r="AR24" s="54">
        <v>35223.912879807751</v>
      </c>
      <c r="AS24" s="54">
        <v>35837.416168798147</v>
      </c>
      <c r="AT24" s="54">
        <v>36205.312324777224</v>
      </c>
      <c r="AU24" s="54">
        <v>36186.35715486492</v>
      </c>
      <c r="AV24" s="54">
        <v>36587.529777705895</v>
      </c>
      <c r="AW24" s="54">
        <v>37328.246561989879</v>
      </c>
      <c r="AX24" s="54">
        <v>37525.063046066876</v>
      </c>
      <c r="AY24" s="54">
        <v>38275.50622442922</v>
      </c>
      <c r="AZ24" s="54">
        <v>38301.86640655926</v>
      </c>
      <c r="BA24" s="54">
        <v>38760.825502161228</v>
      </c>
      <c r="BB24" s="54">
        <v>38666.761880686041</v>
      </c>
      <c r="BC24" s="54">
        <v>39069.221289035602</v>
      </c>
      <c r="BD24" s="54">
        <v>39719.604487972232</v>
      </c>
      <c r="BE24" s="54">
        <v>39973.623193005071</v>
      </c>
      <c r="BF24" s="54">
        <v>39760.929834636838</v>
      </c>
      <c r="BG24" s="54">
        <v>40169.803836716535</v>
      </c>
      <c r="BH24" s="54">
        <v>40514.731807680604</v>
      </c>
      <c r="BI24" s="54">
        <v>40793.927523024555</v>
      </c>
      <c r="BJ24" s="54">
        <v>41149.95780444055</v>
      </c>
      <c r="BK24" s="54">
        <v>41615.893385404095</v>
      </c>
      <c r="BL24" s="54">
        <v>40808.611260633021</v>
      </c>
      <c r="BM24" s="54">
        <v>41372.656721326341</v>
      </c>
      <c r="BN24" s="54">
        <v>42165.023148249747</v>
      </c>
      <c r="BO24" s="54">
        <v>43849.665263758048</v>
      </c>
      <c r="BP24" s="54">
        <v>43245.185018574797</v>
      </c>
      <c r="BQ24" s="54">
        <v>42994.916805634188</v>
      </c>
      <c r="BR24" s="54">
        <v>41105.984228553156</v>
      </c>
      <c r="BS24" s="54">
        <v>41766.693003809989</v>
      </c>
      <c r="BT24" s="54">
        <v>41969.308340306372</v>
      </c>
      <c r="BU24" s="54">
        <v>42854.008521341595</v>
      </c>
      <c r="BV24" s="54">
        <v>42714.445948267909</v>
      </c>
      <c r="BW24" s="89">
        <v>42955.62493823425</v>
      </c>
      <c r="BX24" s="95">
        <v>43428.568131378692</v>
      </c>
      <c r="BY24" s="95">
        <v>43340.369517872408</v>
      </c>
      <c r="BZ24" s="95">
        <v>43581.840047283855</v>
      </c>
      <c r="CA24" s="95">
        <v>43958.930424291</v>
      </c>
      <c r="CB24" s="95">
        <v>43879.449835549698</v>
      </c>
      <c r="CC24" s="57">
        <v>43703.047615491661</v>
      </c>
      <c r="CD24" s="57">
        <v>43592.323575899842</v>
      </c>
      <c r="CE24" s="95">
        <v>44119.025337975938</v>
      </c>
      <c r="CF24" s="95">
        <v>44420.843723375248</v>
      </c>
      <c r="CG24" s="95">
        <v>44646.993496612457</v>
      </c>
      <c r="CH24" s="95">
        <v>45287.342076656751</v>
      </c>
      <c r="CI24" s="95">
        <v>47322.997671377045</v>
      </c>
      <c r="CJ24" s="95">
        <v>45596.984938593749</v>
      </c>
      <c r="CK24" s="95">
        <v>46461.057196996437</v>
      </c>
      <c r="CL24" s="95">
        <v>46595.078527319085</v>
      </c>
      <c r="CM24" s="95">
        <v>46663.738163648399</v>
      </c>
      <c r="CN24" s="95">
        <v>46370.865003635263</v>
      </c>
      <c r="CO24" s="95">
        <v>46478.463762133193</v>
      </c>
      <c r="CP24" s="95">
        <v>46751.700733050173</v>
      </c>
      <c r="CQ24" s="95">
        <v>46646.630269235844</v>
      </c>
      <c r="CR24" s="95">
        <v>46961.396358638078</v>
      </c>
      <c r="CS24" s="95">
        <v>47907.558182809735</v>
      </c>
      <c r="CT24" s="95">
        <v>47925.499034802146</v>
      </c>
      <c r="CU24" s="95">
        <v>49172.746510750003</v>
      </c>
      <c r="CV24" s="95">
        <v>49413.278245191243</v>
      </c>
      <c r="CW24" s="95">
        <v>48858.948824896397</v>
      </c>
      <c r="CX24" s="95">
        <v>47699.64311447717</v>
      </c>
      <c r="CY24" s="95">
        <v>48182.247003588833</v>
      </c>
      <c r="CZ24" s="95">
        <v>48698.900139991492</v>
      </c>
      <c r="DA24" s="95">
        <v>48191.703436068645</v>
      </c>
      <c r="DB24" s="95">
        <v>48424.245645000003</v>
      </c>
      <c r="DC24" s="95">
        <v>48099.264978304345</v>
      </c>
      <c r="DD24" s="95">
        <v>48361.098057932701</v>
      </c>
      <c r="DE24" s="95">
        <v>49419.886976998539</v>
      </c>
      <c r="DF24" s="95">
        <v>49490.592069719642</v>
      </c>
      <c r="DG24" s="95">
        <v>49546.602370128247</v>
      </c>
      <c r="DH24" s="95">
        <v>49684.40599863125</v>
      </c>
      <c r="DI24" s="57">
        <v>50028.83683316745</v>
      </c>
      <c r="DJ24" s="95">
        <v>50283.83427577946</v>
      </c>
      <c r="DK24" s="95">
        <v>50407.446145179485</v>
      </c>
      <c r="DL24" s="95">
        <v>50553.453879384651</v>
      </c>
      <c r="DM24" s="95">
        <v>50573.546923877388</v>
      </c>
      <c r="DN24" s="95">
        <v>50334.726662867943</v>
      </c>
      <c r="DO24" s="95">
        <v>50117.048889614976</v>
      </c>
      <c r="DP24" s="95">
        <v>51029.076072502241</v>
      </c>
      <c r="DQ24" s="95">
        <v>51155.222705693632</v>
      </c>
      <c r="DR24" s="95">
        <v>51159.379745654718</v>
      </c>
      <c r="DS24" s="95">
        <v>50804.746560901265</v>
      </c>
      <c r="DT24" s="95">
        <v>51034.795101466603</v>
      </c>
      <c r="DU24" s="95">
        <v>51276.283439817002</v>
      </c>
      <c r="DV24" s="95">
        <v>51514.421319900423</v>
      </c>
      <c r="DW24" s="95">
        <v>51605.600126333942</v>
      </c>
      <c r="DX24" s="95">
        <v>51071.517321823638</v>
      </c>
      <c r="DY24" s="95">
        <v>51170.168958757487</v>
      </c>
      <c r="DZ24" s="95">
        <v>52103.726541388794</v>
      </c>
      <c r="EA24" s="95">
        <v>52355.137472942733</v>
      </c>
      <c r="EB24" s="95">
        <v>52121.018050077437</v>
      </c>
      <c r="EC24" s="95">
        <v>51959.323461794913</v>
      </c>
      <c r="ED24" s="95">
        <v>51649.955173764531</v>
      </c>
      <c r="EE24" s="95">
        <v>53899.46368165969</v>
      </c>
      <c r="EF24" s="95">
        <v>55749.7468537647</v>
      </c>
      <c r="EG24" s="95">
        <v>56292.663232157975</v>
      </c>
      <c r="EH24" s="95">
        <v>56018.487983576393</v>
      </c>
      <c r="EI24" s="95">
        <v>61555.936995955242</v>
      </c>
      <c r="EJ24" s="95">
        <v>55572.191326062442</v>
      </c>
      <c r="EK24" s="95">
        <v>55951.603813637834</v>
      </c>
      <c r="EL24" s="95">
        <v>57243.530529289972</v>
      </c>
      <c r="EM24" s="95">
        <v>58354.553463806158</v>
      </c>
      <c r="EN24" s="95">
        <v>59127.887511644039</v>
      </c>
      <c r="EO24" s="95">
        <v>58955.192188444853</v>
      </c>
      <c r="EP24" s="95">
        <v>62004.473334236165</v>
      </c>
      <c r="EQ24" s="95">
        <v>62577.840825729865</v>
      </c>
      <c r="ER24" s="95">
        <v>63709.781112543984</v>
      </c>
      <c r="ES24" s="95">
        <v>64900.360835527892</v>
      </c>
      <c r="ET24" s="95">
        <v>64950.517784428703</v>
      </c>
      <c r="EU24" s="95">
        <v>66498.753757185972</v>
      </c>
      <c r="EV24" s="95">
        <v>66092.419009697041</v>
      </c>
      <c r="EW24" s="95">
        <v>65244.502235884509</v>
      </c>
      <c r="EX24" s="95">
        <v>63685.986973776962</v>
      </c>
      <c r="EY24" s="95">
        <v>63599.927329791812</v>
      </c>
      <c r="EZ24" s="95">
        <v>64400.798528149295</v>
      </c>
      <c r="FA24" s="95">
        <v>65771.174780118497</v>
      </c>
      <c r="FB24" s="95">
        <v>65546.241260731782</v>
      </c>
      <c r="FC24" s="95">
        <v>67495.297447078818</v>
      </c>
      <c r="FD24" s="95">
        <v>67602.2549882764</v>
      </c>
      <c r="FE24" s="95">
        <v>67734.687766110976</v>
      </c>
      <c r="FF24" s="95">
        <v>68316.59557445033</v>
      </c>
      <c r="FG24" s="95">
        <v>68872.30740503929</v>
      </c>
      <c r="FH24" s="95">
        <v>68566.506121056984</v>
      </c>
      <c r="FI24" s="95">
        <v>67466.39963463282</v>
      </c>
      <c r="FJ24" s="95">
        <v>67733.173840215706</v>
      </c>
      <c r="FK24" s="95">
        <v>68283.260675420548</v>
      </c>
      <c r="FL24" s="95">
        <v>67829.184127999994</v>
      </c>
      <c r="FM24" s="95">
        <v>65700.518729999996</v>
      </c>
      <c r="FN24" s="95">
        <v>64797.299423999997</v>
      </c>
      <c r="FO24" s="95">
        <v>65033.734248000001</v>
      </c>
      <c r="FP24" s="95">
        <v>64336.164664747041</v>
      </c>
      <c r="FQ24" s="95">
        <v>64646.13991544403</v>
      </c>
      <c r="FR24" s="95">
        <v>64681.014536714647</v>
      </c>
      <c r="FS24" s="95">
        <v>64773.673979503998</v>
      </c>
      <c r="FT24" s="95">
        <v>64157.066334619994</v>
      </c>
      <c r="FU24" s="95">
        <v>64801.526636963972</v>
      </c>
      <c r="FV24" s="95">
        <v>65717.323108791868</v>
      </c>
      <c r="FW24" s="95">
        <v>65157.818854308112</v>
      </c>
      <c r="FX24" s="95">
        <v>64575.154655344071</v>
      </c>
      <c r="FY24" s="95">
        <v>64443.07943632167</v>
      </c>
      <c r="FZ24" s="95">
        <v>65598.775726419597</v>
      </c>
      <c r="GA24" s="95">
        <v>67169.335661569494</v>
      </c>
      <c r="GB24" s="95">
        <v>68969.949702860409</v>
      </c>
      <c r="GC24" s="95">
        <v>66881.202601731187</v>
      </c>
      <c r="GD24" s="95">
        <v>69073.966176904098</v>
      </c>
      <c r="GE24" s="95">
        <v>68902.899645372279</v>
      </c>
      <c r="GF24" s="95">
        <v>67805.759805668655</v>
      </c>
      <c r="GG24" s="95">
        <v>67585.789921314688</v>
      </c>
      <c r="GH24" s="95">
        <v>66786.320100170153</v>
      </c>
      <c r="GI24" s="95">
        <v>68361.597176300304</v>
      </c>
      <c r="GJ24" s="95">
        <v>69741.525634746053</v>
      </c>
      <c r="GK24" s="95">
        <v>70247.603323478106</v>
      </c>
      <c r="GL24" s="95">
        <v>69054.35357356412</v>
      </c>
      <c r="GM24" s="95">
        <v>68089.062718680958</v>
      </c>
      <c r="GN24" s="95">
        <v>67891.006962564483</v>
      </c>
      <c r="GO24" s="95">
        <v>68754.870823843739</v>
      </c>
      <c r="GP24" s="95">
        <v>70239.05727013966</v>
      </c>
      <c r="GQ24" s="95">
        <v>71982.397417154178</v>
      </c>
      <c r="GR24" s="95">
        <v>71874.025376046469</v>
      </c>
      <c r="GS24" s="95">
        <v>72151.577253234122</v>
      </c>
      <c r="GT24" s="95">
        <v>70096.189367301879</v>
      </c>
      <c r="GU24" s="95">
        <v>71309.361444594688</v>
      </c>
      <c r="GV24" s="95">
        <v>72233.587605785084</v>
      </c>
      <c r="GW24" s="95">
        <v>72096.574482254437</v>
      </c>
      <c r="GX24" s="95">
        <v>71490.337250560013</v>
      </c>
      <c r="GY24" s="95">
        <v>71560.297780376335</v>
      </c>
      <c r="GZ24" s="95">
        <v>72344.46758018533</v>
      </c>
      <c r="HA24" s="95">
        <v>73993.779445677588</v>
      </c>
      <c r="HB24" s="54">
        <v>72484.398501690943</v>
      </c>
      <c r="HC24" s="95">
        <v>74898.732548940388</v>
      </c>
      <c r="HD24" s="95">
        <v>75497.921520408112</v>
      </c>
      <c r="HE24" s="95">
        <v>74988.75343758997</v>
      </c>
      <c r="HF24" s="95">
        <v>74503.567091498015</v>
      </c>
      <c r="HG24" s="95">
        <v>75124.131184176236</v>
      </c>
      <c r="HH24" s="95">
        <v>77459.084535257309</v>
      </c>
      <c r="HI24" s="95">
        <v>78200.93546239128</v>
      </c>
      <c r="HJ24" s="95">
        <v>78844.558426314325</v>
      </c>
      <c r="HK24" s="95">
        <v>80129.805505628028</v>
      </c>
      <c r="HL24" s="95">
        <v>78397.293849081543</v>
      </c>
      <c r="HM24" s="95">
        <v>79471.502267867967</v>
      </c>
      <c r="HN24" s="95">
        <v>78640.038895040532</v>
      </c>
      <c r="HO24" s="95">
        <v>78308.232443293018</v>
      </c>
      <c r="HP24" s="95">
        <v>78700.377236284912</v>
      </c>
      <c r="HQ24" s="95">
        <v>79209.250950538553</v>
      </c>
      <c r="HR24" s="95">
        <v>79117.775607662334</v>
      </c>
      <c r="HS24" s="95">
        <v>81095.158899350208</v>
      </c>
      <c r="HT24" s="95">
        <v>81624.730753608877</v>
      </c>
      <c r="HU24" s="95">
        <v>82666.095876995372</v>
      </c>
      <c r="HV24" s="95">
        <v>83092.452596564137</v>
      </c>
      <c r="HW24" s="95">
        <v>82839.289506242261</v>
      </c>
      <c r="HX24" s="95">
        <v>83584.83362337765</v>
      </c>
      <c r="HY24" s="95">
        <v>83561.514984698093</v>
      </c>
      <c r="HZ24" s="95">
        <v>82130.894876238744</v>
      </c>
      <c r="IA24" s="95">
        <v>86548.438152080518</v>
      </c>
      <c r="IB24" s="95">
        <v>82617.860193052911</v>
      </c>
      <c r="IC24" s="95">
        <v>85017.42344262969</v>
      </c>
      <c r="ID24" s="95">
        <v>85155.33036472433</v>
      </c>
      <c r="IE24" s="95">
        <v>85415.693434055094</v>
      </c>
      <c r="IF24" s="95">
        <v>84445.611713043807</v>
      </c>
      <c r="IG24" s="95">
        <v>86293.247721656197</v>
      </c>
      <c r="IH24" s="95">
        <v>85588.934609331278</v>
      </c>
      <c r="II24" s="95">
        <v>86434.844562927363</v>
      </c>
      <c r="IJ24" s="95">
        <v>87712.452505424983</v>
      </c>
      <c r="IK24" s="95">
        <v>87825.178356738674</v>
      </c>
      <c r="IL24" s="95">
        <v>89366.779643642963</v>
      </c>
      <c r="IM24" s="95">
        <v>88778.871656494928</v>
      </c>
      <c r="IN24" s="95">
        <v>84558.97939866106</v>
      </c>
      <c r="IO24" s="95">
        <v>79792.225806474686</v>
      </c>
      <c r="IP24" s="95">
        <v>81257.923966653529</v>
      </c>
      <c r="IQ24" s="95">
        <v>82568.15425368966</v>
      </c>
      <c r="IR24" s="95">
        <v>81898.56342026795</v>
      </c>
      <c r="IS24" s="95">
        <v>81208.287488399976</v>
      </c>
      <c r="IT24" s="95">
        <v>80647.992720586219</v>
      </c>
      <c r="IU24" s="95">
        <v>80854.376860689576</v>
      </c>
      <c r="IV24" s="95">
        <v>79529.550871232772</v>
      </c>
      <c r="IW24" s="95">
        <v>83009.049957751078</v>
      </c>
      <c r="IX24" s="95">
        <v>81336.081419557522</v>
      </c>
      <c r="IY24" s="95">
        <v>84028.624703586873</v>
      </c>
      <c r="IZ24" s="95">
        <v>83297.8270267357</v>
      </c>
      <c r="JA24" s="95">
        <v>84027.461524382466</v>
      </c>
      <c r="JB24" s="95">
        <v>84568.953683318527</v>
      </c>
      <c r="JC24" s="95">
        <v>81673.363781973851</v>
      </c>
      <c r="JD24" s="95">
        <v>80450.439952965244</v>
      </c>
      <c r="JE24" s="95">
        <v>78729.568024600871</v>
      </c>
      <c r="JF24" s="95">
        <v>78027.201366560766</v>
      </c>
      <c r="JG24" s="95">
        <v>77788.900359319465</v>
      </c>
      <c r="JH24" s="95">
        <v>76347.600043161234</v>
      </c>
      <c r="JI24" s="95">
        <v>75617.723970801424</v>
      </c>
      <c r="JJ24" s="95">
        <v>82700.006620305663</v>
      </c>
      <c r="JK24" s="95">
        <v>76587.169241589087</v>
      </c>
      <c r="JL24" s="95">
        <v>75659.583294551572</v>
      </c>
      <c r="JM24" s="95">
        <v>75257.617562649553</v>
      </c>
      <c r="JN24" s="95">
        <v>74560.91179099794</v>
      </c>
      <c r="JO24" s="95">
        <v>75129.15715191557</v>
      </c>
      <c r="JP24" s="95">
        <v>75196.65119192937</v>
      </c>
      <c r="JQ24" s="95">
        <v>75514.635323147755</v>
      </c>
      <c r="JR24" s="95">
        <v>76283.844029271189</v>
      </c>
      <c r="JS24" s="95">
        <v>75716.680512126099</v>
      </c>
      <c r="JT24" s="95">
        <v>73504.24486663373</v>
      </c>
      <c r="JU24" s="95">
        <v>73293.180648667942</v>
      </c>
      <c r="JV24" s="54">
        <v>76319.164061693678</v>
      </c>
      <c r="JW24" s="95">
        <v>73140.849977373393</v>
      </c>
      <c r="JX24" s="95">
        <v>74220.739116304307</v>
      </c>
      <c r="JY24" s="95">
        <v>73689.702254120144</v>
      </c>
      <c r="JZ24" s="95">
        <v>73431.727683593097</v>
      </c>
      <c r="KA24" s="95">
        <v>76488.663192178967</v>
      </c>
      <c r="KB24" s="54">
        <v>74225.998765668715</v>
      </c>
      <c r="KC24" s="95">
        <v>74044.687109690261</v>
      </c>
      <c r="KD24" s="95">
        <v>73777.063101306863</v>
      </c>
      <c r="KE24" s="95">
        <v>74288.73020854652</v>
      </c>
      <c r="KF24" s="95">
        <v>74308.754636789701</v>
      </c>
      <c r="KG24" s="95">
        <v>74261.942215320159</v>
      </c>
      <c r="KH24" s="95">
        <v>75339.14557724481</v>
      </c>
      <c r="KI24" s="95">
        <v>77507.602625540458</v>
      </c>
      <c r="KJ24" s="95">
        <v>75208.449895265265</v>
      </c>
      <c r="KK24" s="95">
        <v>75208.449895265265</v>
      </c>
      <c r="KL24" s="95">
        <v>75240.39237857204</v>
      </c>
      <c r="KM24" s="95">
        <v>75111.832935404964</v>
      </c>
      <c r="KN24" s="95">
        <v>78640.814055655064</v>
      </c>
      <c r="KO24" s="95">
        <v>75755.327574559167</v>
      </c>
      <c r="KP24" s="54">
        <v>77173.544254570894</v>
      </c>
      <c r="KQ24" s="54">
        <v>84691.315411422169</v>
      </c>
      <c r="KR24" s="54">
        <v>78231.079055068782</v>
      </c>
      <c r="KS24" s="95">
        <v>77365.30401254243</v>
      </c>
      <c r="KT24" s="95">
        <v>77982.359810204769</v>
      </c>
      <c r="KU24" s="95">
        <v>84614.197981464895</v>
      </c>
      <c r="KV24" s="156">
        <v>80567.960356854062</v>
      </c>
      <c r="KW24" s="164">
        <v>80516.445137761286</v>
      </c>
      <c r="KX24" s="95">
        <v>80281.175686920455</v>
      </c>
      <c r="KY24" s="95">
        <v>79740.018827664288</v>
      </c>
      <c r="KZ24" s="95">
        <v>79798.867191621888</v>
      </c>
      <c r="LA24" s="95">
        <v>80016.433032467598</v>
      </c>
      <c r="LB24" s="95">
        <v>82403.010397524573</v>
      </c>
      <c r="LC24" s="95">
        <v>87723.593139227174</v>
      </c>
      <c r="LD24" s="95">
        <v>82111.722888867007</v>
      </c>
      <c r="LE24" s="95">
        <v>80668.922602888459</v>
      </c>
      <c r="LF24" s="95">
        <v>80477.518459313709</v>
      </c>
      <c r="LG24" s="95">
        <v>86989.249902763549</v>
      </c>
      <c r="LH24" s="95">
        <v>79862.728502322119</v>
      </c>
      <c r="LI24" s="95">
        <v>79865.717439099128</v>
      </c>
      <c r="LJ24" s="95">
        <v>79047.718549061567</v>
      </c>
      <c r="LK24" s="95">
        <v>80232.576006437987</v>
      </c>
      <c r="LL24" s="95">
        <v>80868.431823606224</v>
      </c>
      <c r="LM24" s="95">
        <v>77589.914423551163</v>
      </c>
      <c r="LN24" s="95">
        <v>79126.176938677585</v>
      </c>
      <c r="LO24" s="95">
        <v>78165.37878399741</v>
      </c>
      <c r="LP24" s="95">
        <v>80737.450879262862</v>
      </c>
      <c r="LQ24" s="95">
        <v>79567.059873443839</v>
      </c>
      <c r="LR24" s="95">
        <v>80081.545130100465</v>
      </c>
      <c r="LS24" s="95">
        <v>82943.304090702455</v>
      </c>
      <c r="LT24" s="95">
        <v>84932.868338631262</v>
      </c>
      <c r="LU24" s="95">
        <v>80209.889586350677</v>
      </c>
      <c r="LV24" s="95">
        <v>78720.185737672175</v>
      </c>
      <c r="LW24" s="95">
        <v>78023.042957437763</v>
      </c>
      <c r="LX24" s="95">
        <v>78110.714399904697</v>
      </c>
      <c r="LY24" s="95">
        <v>77011.193394067261</v>
      </c>
      <c r="LZ24" s="95">
        <v>76682.586320160262</v>
      </c>
      <c r="MA24" s="95">
        <v>75899.144889753181</v>
      </c>
      <c r="MB24" s="95">
        <v>76590.469783181761</v>
      </c>
      <c r="MC24" s="95">
        <v>76444.022851692964</v>
      </c>
      <c r="MD24" s="95">
        <v>77057.385497017691</v>
      </c>
      <c r="ME24" s="95">
        <v>78369.493211714245</v>
      </c>
      <c r="MF24" s="95">
        <v>81484.75622616992</v>
      </c>
      <c r="MG24" s="95">
        <v>78885.108187428894</v>
      </c>
      <c r="MH24" s="95">
        <v>78654.517260359906</v>
      </c>
      <c r="MI24" s="95">
        <v>78563.173885945886</v>
      </c>
      <c r="MJ24" s="95">
        <v>80909.505738589301</v>
      </c>
      <c r="MK24" s="95">
        <v>78312.139185272303</v>
      </c>
      <c r="ML24" s="95">
        <v>78086.3527544143</v>
      </c>
      <c r="MM24" s="95">
        <v>86008.901289450907</v>
      </c>
      <c r="MN24" s="95">
        <v>79197.237575889769</v>
      </c>
      <c r="MO24" s="95">
        <v>79031.883819368479</v>
      </c>
      <c r="MP24" s="95">
        <v>79052.74999856927</v>
      </c>
      <c r="MQ24" s="95">
        <v>82298.720523642449</v>
      </c>
      <c r="MR24" s="174">
        <v>79877.767986242863</v>
      </c>
      <c r="MS24" s="164">
        <v>78331.081582511819</v>
      </c>
      <c r="MT24" s="95">
        <v>78205.036432654801</v>
      </c>
      <c r="MU24" s="95">
        <v>78804.053926434179</v>
      </c>
      <c r="MV24" s="95">
        <v>81235.21649548845</v>
      </c>
      <c r="MW24" s="95">
        <v>81393.632736199666</v>
      </c>
      <c r="MX24" s="95">
        <v>82045.744480397188</v>
      </c>
      <c r="MY24" s="95">
        <v>85177.660024029785</v>
      </c>
      <c r="MZ24" s="95">
        <v>81058.78121737724</v>
      </c>
      <c r="NA24" s="95">
        <v>80944.25208492222</v>
      </c>
      <c r="NB24" s="95">
        <v>80495.67325795097</v>
      </c>
      <c r="NC24" s="95">
        <v>83721.607928074984</v>
      </c>
      <c r="ND24" s="95">
        <v>81282.056527592344</v>
      </c>
      <c r="NE24" s="95">
        <v>80420.248481043178</v>
      </c>
      <c r="NF24" s="95">
        <v>80067.72891749072</v>
      </c>
      <c r="NG24" s="95">
        <v>80604.594114686493</v>
      </c>
      <c r="NH24" s="95">
        <v>81765.936260358925</v>
      </c>
      <c r="NI24" s="95">
        <v>80864.042968908587</v>
      </c>
      <c r="NJ24" s="89">
        <v>81516.748118620992</v>
      </c>
      <c r="NK24" s="95">
        <v>83249.367501973597</v>
      </c>
      <c r="NL24" s="95">
        <v>81764.759360080541</v>
      </c>
      <c r="NM24" s="95">
        <v>81396.62117534742</v>
      </c>
      <c r="NN24" s="95">
        <v>83394.240828653157</v>
      </c>
      <c r="NO24" s="95">
        <v>84606.458838809136</v>
      </c>
      <c r="NP24" s="95">
        <v>88742.812795346312</v>
      </c>
      <c r="NQ24" s="95">
        <v>85744.109029895611</v>
      </c>
      <c r="NR24" s="95">
        <v>85269.987853633676</v>
      </c>
      <c r="NS24" s="95">
        <v>85780.028700051815</v>
      </c>
      <c r="NT24" s="95">
        <v>86931.584929052464</v>
      </c>
      <c r="NU24" s="95">
        <v>86401.369212407473</v>
      </c>
      <c r="NV24" s="95">
        <v>88085.878274763483</v>
      </c>
      <c r="NW24" s="95">
        <v>91115.17554568997</v>
      </c>
      <c r="NX24" s="95">
        <v>88093.643756628342</v>
      </c>
      <c r="NY24" s="95">
        <v>89530.224783700265</v>
      </c>
      <c r="NZ24" s="95">
        <v>89353.422723759431</v>
      </c>
      <c r="OA24" s="95">
        <v>89525.241385924062</v>
      </c>
      <c r="OB24" s="95">
        <v>92835.809347559407</v>
      </c>
      <c r="OC24" s="95">
        <v>91606.817949903299</v>
      </c>
      <c r="OD24" s="95">
        <v>92315.036201655937</v>
      </c>
      <c r="OE24" s="95">
        <v>92942.313067675903</v>
      </c>
      <c r="OF24" s="95">
        <v>96407.779037317217</v>
      </c>
      <c r="OG24" s="95">
        <v>88978.355660708534</v>
      </c>
      <c r="OH24" s="95">
        <v>89377.156251868553</v>
      </c>
      <c r="OI24" s="95">
        <v>95212.630113338455</v>
      </c>
      <c r="OJ24" s="95">
        <v>91015.032317900434</v>
      </c>
      <c r="OK24" s="95">
        <v>91611.75557152259</v>
      </c>
      <c r="OL24" s="95">
        <v>90554.106125340215</v>
      </c>
      <c r="OM24" s="95">
        <v>92437.700314310379</v>
      </c>
      <c r="ON24" s="57">
        <v>97969.323421662353</v>
      </c>
      <c r="OO24" s="57">
        <v>98376.058882414931</v>
      </c>
      <c r="OP24" s="89">
        <v>92051.857952401726</v>
      </c>
      <c r="OQ24" s="89">
        <v>93410.505524312379</v>
      </c>
      <c r="OR24" s="89">
        <v>92452.12646320925</v>
      </c>
      <c r="OS24" s="89">
        <v>87669.501091575308</v>
      </c>
      <c r="OT24" s="89">
        <v>89382.440741585029</v>
      </c>
      <c r="OU24" s="89">
        <v>88719.553961617785</v>
      </c>
      <c r="OV24" s="89">
        <v>100813.1252446224</v>
      </c>
      <c r="OW24" s="89">
        <v>89620.748315994148</v>
      </c>
      <c r="OX24" s="89">
        <v>91402.344343048491</v>
      </c>
      <c r="OY24" s="89">
        <v>90517.070998192386</v>
      </c>
      <c r="OZ24" s="89">
        <v>90953.906399948377</v>
      </c>
      <c r="PA24" s="89">
        <v>90300.55548971254</v>
      </c>
      <c r="PB24" s="89">
        <v>89936.347868344426</v>
      </c>
      <c r="PC24" s="89">
        <v>90083.402745740794</v>
      </c>
      <c r="PD24" s="89">
        <v>92760.966931537158</v>
      </c>
      <c r="PE24" s="89">
        <v>92944.175338427696</v>
      </c>
      <c r="PF24" s="89">
        <v>93429.757330469263</v>
      </c>
      <c r="PG24" s="89">
        <v>98471.455246342142</v>
      </c>
      <c r="PH24" s="89">
        <v>92713.005470084987</v>
      </c>
      <c r="PI24" s="89">
        <v>90632.952921650984</v>
      </c>
      <c r="PJ24" s="89">
        <v>89845.002517919987</v>
      </c>
      <c r="PK24" s="89">
        <v>87023.485886579627</v>
      </c>
      <c r="PL24" s="89">
        <v>88025.847132612442</v>
      </c>
      <c r="PM24" s="89">
        <v>87055.461149335519</v>
      </c>
      <c r="PN24" s="89">
        <v>86763.441797610576</v>
      </c>
      <c r="PO24" s="89">
        <v>87531.579045385573</v>
      </c>
      <c r="PP24" s="89">
        <v>88284.517256697232</v>
      </c>
      <c r="PQ24" s="89">
        <v>90444.708111011947</v>
      </c>
      <c r="PR24" s="89">
        <v>91753.361945308439</v>
      </c>
      <c r="PS24" s="89">
        <v>91992.067520941579</v>
      </c>
      <c r="PT24" s="89">
        <v>92549.790091534975</v>
      </c>
      <c r="PU24" s="89">
        <v>91571.716283068003</v>
      </c>
      <c r="PV24" s="89">
        <v>90514.207146730478</v>
      </c>
      <c r="PW24" s="89">
        <v>90899.365270888724</v>
      </c>
      <c r="PX24" s="89">
        <v>92674.580418314828</v>
      </c>
      <c r="PY24" s="89">
        <v>90230.479805302864</v>
      </c>
      <c r="PZ24" s="89">
        <v>90752.281751807182</v>
      </c>
      <c r="QA24" s="89">
        <v>90103.885256943075</v>
      </c>
      <c r="QB24" s="89">
        <v>103493.6063973847</v>
      </c>
      <c r="QC24" s="89">
        <v>90536.060903932768</v>
      </c>
      <c r="QD24" s="89">
        <v>91864.272523136053</v>
      </c>
      <c r="QE24" s="89">
        <v>90391.772777597987</v>
      </c>
      <c r="QF24" s="89">
        <v>91566.175781803147</v>
      </c>
      <c r="QG24" s="89">
        <v>90743.966563132111</v>
      </c>
      <c r="QH24" s="89">
        <v>91130.716468460014</v>
      </c>
      <c r="QI24" s="89">
        <v>90049.12987456155</v>
      </c>
      <c r="QJ24" s="89">
        <v>89668.462464680546</v>
      </c>
      <c r="QK24" s="89">
        <v>88406.163046215734</v>
      </c>
      <c r="QL24" s="89">
        <v>87965.195717303504</v>
      </c>
      <c r="QM24" s="89">
        <v>89116.824115690004</v>
      </c>
      <c r="QN24" s="89">
        <v>90733.993896108412</v>
      </c>
      <c r="QO24" s="89">
        <v>89969.360869462704</v>
      </c>
      <c r="QP24" s="89">
        <v>92131.027068203301</v>
      </c>
      <c r="QQ24" s="89">
        <v>92574.574885906404</v>
      </c>
      <c r="QR24" s="89">
        <v>97146.027251088002</v>
      </c>
      <c r="QS24" s="89">
        <v>95124.610884838286</v>
      </c>
      <c r="QT24" s="89">
        <v>98874.97119250572</v>
      </c>
      <c r="QU24" s="89">
        <v>58904.451522279356</v>
      </c>
      <c r="QV24" s="89">
        <v>57361.098271309842</v>
      </c>
      <c r="QW24" s="89">
        <v>56631.299720761803</v>
      </c>
      <c r="QX24" s="89">
        <v>54571.203125228865</v>
      </c>
      <c r="QY24" s="89">
        <v>53612.674154735418</v>
      </c>
      <c r="QZ24" s="89">
        <v>53313.71780283907</v>
      </c>
      <c r="RA24" s="89">
        <v>52747.985766534955</v>
      </c>
      <c r="RB24" s="89">
        <v>51730.822717863521</v>
      </c>
      <c r="RC24" s="89">
        <v>51295.483761108961</v>
      </c>
      <c r="RD24" s="89">
        <v>50370.938492131267</v>
      </c>
      <c r="RE24" s="89">
        <v>48997.783746426001</v>
      </c>
      <c r="RF24" s="89">
        <v>49896.967846036081</v>
      </c>
      <c r="RG24" s="89">
        <v>50214.659881684049</v>
      </c>
      <c r="RH24" s="89">
        <v>56120.399559762744</v>
      </c>
      <c r="RI24" s="89">
        <v>51204.186027416246</v>
      </c>
      <c r="RJ24" s="89">
        <v>51918.950570966648</v>
      </c>
      <c r="RK24" s="89">
        <v>60269.194608048012</v>
      </c>
      <c r="RL24" s="89">
        <v>52550.981060808917</v>
      </c>
      <c r="RM24" s="89">
        <v>51811.604576970516</v>
      </c>
      <c r="RN24" s="89">
        <v>52926.491586567834</v>
      </c>
      <c r="RO24" s="89">
        <v>52651.698024930723</v>
      </c>
      <c r="RP24" s="89">
        <v>56103.924038850128</v>
      </c>
      <c r="RQ24" s="89">
        <v>52507.606866970265</v>
      </c>
      <c r="RR24" s="89">
        <v>53287.507116205612</v>
      </c>
      <c r="RS24" s="89">
        <v>53527.366845030454</v>
      </c>
      <c r="RT24" s="89">
        <v>59987.632227630798</v>
      </c>
      <c r="RU24" s="89">
        <v>53634.949000321933</v>
      </c>
      <c r="RV24" s="89">
        <v>53708.468077918813</v>
      </c>
      <c r="RW24" s="89">
        <v>53394.26234500487</v>
      </c>
      <c r="RX24" s="89">
        <v>53635.884608294306</v>
      </c>
      <c r="RY24" s="89">
        <v>52514.210767187891</v>
      </c>
      <c r="RZ24" s="89">
        <v>51917.786198261885</v>
      </c>
      <c r="SA24" s="89">
        <v>52020.794606168565</v>
      </c>
      <c r="SB24" s="89">
        <v>59498.668830492483</v>
      </c>
      <c r="SC24" s="89">
        <v>52275.956793613863</v>
      </c>
      <c r="SD24" s="209">
        <v>58391.794853043721</v>
      </c>
      <c r="SE24" s="209">
        <v>58584.0183267826</v>
      </c>
      <c r="SF24" s="54">
        <v>58221.889999577863</v>
      </c>
      <c r="SG24" s="89">
        <v>58490.749084725547</v>
      </c>
      <c r="SH24" s="89">
        <v>57263.660334164131</v>
      </c>
      <c r="SI24" s="89">
        <v>68999.551543688736</v>
      </c>
      <c r="SJ24" s="89">
        <v>69556.733030279051</v>
      </c>
      <c r="SK24" s="89">
        <v>69205.165912105309</v>
      </c>
      <c r="SL24" s="209">
        <v>70945.132089789564</v>
      </c>
      <c r="SM24" s="209">
        <v>71496.329943123957</v>
      </c>
      <c r="SN24" s="209">
        <v>72169.920705251599</v>
      </c>
      <c r="SO24" s="209">
        <v>72711.275969203794</v>
      </c>
      <c r="SP24" s="209">
        <v>73058.595526579098</v>
      </c>
      <c r="SQ24" s="89">
        <v>73527.775250712803</v>
      </c>
      <c r="SR24" s="89">
        <v>74385.627724814942</v>
      </c>
      <c r="SS24" s="89">
        <v>73623.651954457528</v>
      </c>
      <c r="ST24" s="209">
        <v>74328.219187534676</v>
      </c>
      <c r="SU24" s="89">
        <v>80561.445408147498</v>
      </c>
      <c r="SV24" s="89">
        <v>78472.564133475011</v>
      </c>
      <c r="SW24" s="89">
        <v>78553.738102512114</v>
      </c>
      <c r="SX24" s="209">
        <v>80600.837413456451</v>
      </c>
      <c r="SY24" s="209">
        <v>81386.203888693795</v>
      </c>
      <c r="SZ24" s="209">
        <v>85792.19555212163</v>
      </c>
      <c r="TA24" s="209">
        <v>80053.971435881118</v>
      </c>
      <c r="TB24" s="209">
        <v>80141.071940119306</v>
      </c>
      <c r="TC24" s="89">
        <v>81820.17028059141</v>
      </c>
      <c r="TD24" s="89">
        <v>83094.419755440962</v>
      </c>
      <c r="TE24" s="89">
        <v>83007.90990436</v>
      </c>
      <c r="TF24" s="89">
        <v>83157.271548185046</v>
      </c>
      <c r="TG24" s="89">
        <v>83992.545502953653</v>
      </c>
      <c r="TH24" s="89">
        <v>83467.211072077436</v>
      </c>
      <c r="TI24" s="89">
        <v>82623.845207544669</v>
      </c>
      <c r="TJ24" s="89">
        <v>80811.494250018848</v>
      </c>
      <c r="TK24" s="89">
        <v>80926.97770235491</v>
      </c>
      <c r="TL24" s="209">
        <v>80548.656204521278</v>
      </c>
      <c r="TM24" s="209">
        <v>79044.497759805672</v>
      </c>
      <c r="TN24" s="209">
        <v>79582.013674523463</v>
      </c>
      <c r="TO24" s="209">
        <v>79473.680655636941</v>
      </c>
      <c r="TP24" s="209">
        <v>89084.390893958291</v>
      </c>
      <c r="TQ24" s="209">
        <v>80807.885868778714</v>
      </c>
      <c r="TR24" s="209">
        <v>80949.939655848997</v>
      </c>
      <c r="TS24" s="209">
        <v>80237.097182281446</v>
      </c>
      <c r="TT24" s="209">
        <v>83903.795191435187</v>
      </c>
      <c r="TU24" s="209">
        <v>82372.10916560996</v>
      </c>
      <c r="TV24" s="209">
        <v>84244.791446147938</v>
      </c>
      <c r="TW24" s="209">
        <v>81957.870591563478</v>
      </c>
      <c r="TX24" s="209">
        <v>83222.030080291966</v>
      </c>
      <c r="TY24" s="209">
        <v>90291.568552874771</v>
      </c>
      <c r="TZ24" s="211">
        <v>82348.506147639317</v>
      </c>
      <c r="UA24" s="211">
        <v>82346.913942076426</v>
      </c>
      <c r="UB24" s="258">
        <v>87159.980776940924</v>
      </c>
      <c r="UC24" s="211">
        <v>87586.948140253982</v>
      </c>
      <c r="UD24" s="209">
        <v>87315.586597423782</v>
      </c>
      <c r="UE24" s="209">
        <v>86795.269766427358</v>
      </c>
      <c r="UF24" s="209">
        <v>98632.126608594292</v>
      </c>
      <c r="UG24" s="209">
        <v>90853.573708536074</v>
      </c>
      <c r="UH24" s="209">
        <v>90367.198966149823</v>
      </c>
      <c r="UI24" s="209">
        <v>89585.567841186421</v>
      </c>
      <c r="UJ24" s="89">
        <v>90025.485263209863</v>
      </c>
      <c r="UK24" s="89">
        <v>101702.21195691956</v>
      </c>
      <c r="UL24" s="89">
        <v>89133.047691558066</v>
      </c>
      <c r="UM24" s="89">
        <v>83494.559840023066</v>
      </c>
      <c r="UN24" s="89">
        <v>83778.560862227736</v>
      </c>
      <c r="UO24" s="89">
        <v>84508.038780316958</v>
      </c>
      <c r="UP24" s="89">
        <v>85167.682549690857</v>
      </c>
      <c r="UQ24" s="89">
        <v>85137.338887068254</v>
      </c>
      <c r="UR24" s="209">
        <v>87052.137868298407</v>
      </c>
      <c r="US24" s="89">
        <v>0</v>
      </c>
      <c r="UT24" s="275">
        <v>86371.765627461282</v>
      </c>
      <c r="UU24" s="275">
        <v>85697.89922043946</v>
      </c>
      <c r="UV24" s="275">
        <v>93135.550591695355</v>
      </c>
      <c r="UW24" s="275">
        <v>82959.456794405109</v>
      </c>
      <c r="UX24" s="276">
        <v>84955.273253964173</v>
      </c>
      <c r="UY24" s="276">
        <v>85522.313475530551</v>
      </c>
      <c r="UZ24" s="276">
        <v>83275.019636633588</v>
      </c>
      <c r="VA24" s="276">
        <v>83807.823104074458</v>
      </c>
      <c r="VB24" s="276">
        <v>81354.447721652454</v>
      </c>
      <c r="VC24" s="276">
        <v>95655.840690432975</v>
      </c>
      <c r="VD24" s="276">
        <v>81312.761745324402</v>
      </c>
      <c r="VE24" s="276">
        <v>80195.217039848154</v>
      </c>
      <c r="VF24" s="276">
        <v>79659.857311727581</v>
      </c>
      <c r="VG24" s="276">
        <v>80879.108771691303</v>
      </c>
      <c r="VH24" s="276">
        <v>81233.635438320576</v>
      </c>
      <c r="VI24" s="275">
        <v>81747.437462234491</v>
      </c>
      <c r="VJ24" s="54"/>
      <c r="VK24" s="50">
        <v>75659.583294551572</v>
      </c>
      <c r="VL24" s="50"/>
      <c r="VM24" s="51" t="s">
        <v>5</v>
      </c>
      <c r="VP24" s="124"/>
    </row>
    <row r="25" spans="2:588" s="59" customFormat="1" ht="12.75" customHeight="1" x14ac:dyDescent="0.3">
      <c r="B25" s="47"/>
      <c r="C25" s="58" t="s">
        <v>82</v>
      </c>
      <c r="D25" s="58"/>
      <c r="E25" s="60">
        <v>316182.81626875</v>
      </c>
      <c r="F25" s="60">
        <v>386510.41725</v>
      </c>
      <c r="G25" s="60">
        <v>398321.23060000001</v>
      </c>
      <c r="H25" s="60">
        <v>387276.698125</v>
      </c>
      <c r="I25" s="60">
        <v>384818.16126000002</v>
      </c>
      <c r="J25" s="60">
        <v>390083.45266499999</v>
      </c>
      <c r="K25" s="60">
        <v>392538.15328799997</v>
      </c>
      <c r="L25" s="60">
        <v>386700.85368</v>
      </c>
      <c r="M25" s="60">
        <v>386837.45835899998</v>
      </c>
      <c r="N25" s="60">
        <v>396338.62790399999</v>
      </c>
      <c r="O25" s="60">
        <v>423928.774149</v>
      </c>
      <c r="P25" s="60">
        <v>414141.18145199999</v>
      </c>
      <c r="Q25" s="60">
        <v>424547.595072</v>
      </c>
      <c r="R25" s="60">
        <v>429528.57527999999</v>
      </c>
      <c r="S25" s="60">
        <v>429359.31589500001</v>
      </c>
      <c r="T25" s="60">
        <v>427177.37921599997</v>
      </c>
      <c r="U25" s="60">
        <v>428459.94796000002</v>
      </c>
      <c r="V25" s="60">
        <v>428873.37404999998</v>
      </c>
      <c r="W25" s="60">
        <v>422884.21811100002</v>
      </c>
      <c r="X25" s="60">
        <v>421434.15669999999</v>
      </c>
      <c r="Y25" s="60">
        <v>419587.01322999998</v>
      </c>
      <c r="Z25" s="60">
        <v>416928.59009399998</v>
      </c>
      <c r="AA25" s="60">
        <v>422725.17614400003</v>
      </c>
      <c r="AB25" s="60">
        <v>429292.11324999999</v>
      </c>
      <c r="AC25" s="60">
        <v>432375.13806899998</v>
      </c>
      <c r="AD25" s="60">
        <v>431541.61800299998</v>
      </c>
      <c r="AE25" s="60">
        <v>431280.90590100002</v>
      </c>
      <c r="AF25" s="60">
        <v>434214.02595400001</v>
      </c>
      <c r="AG25" s="60">
        <v>437998.20251999999</v>
      </c>
      <c r="AH25" s="60">
        <v>439222.03675199999</v>
      </c>
      <c r="AI25" s="60">
        <v>438055.13426999998</v>
      </c>
      <c r="AJ25" s="60">
        <v>440164.10939400003</v>
      </c>
      <c r="AK25" s="60">
        <v>436974.54852000001</v>
      </c>
      <c r="AL25" s="60">
        <v>433187.73861300002</v>
      </c>
      <c r="AM25" s="60">
        <v>432530.86128000001</v>
      </c>
      <c r="AN25" s="60">
        <v>433379.52251400001</v>
      </c>
      <c r="AO25" s="60">
        <v>441371.726715</v>
      </c>
      <c r="AP25" s="60">
        <v>443057.85495399998</v>
      </c>
      <c r="AQ25" s="60">
        <v>443233.84398800001</v>
      </c>
      <c r="AR25" s="60">
        <v>437280.77318999998</v>
      </c>
      <c r="AS25" s="60">
        <v>440759.282878</v>
      </c>
      <c r="AT25" s="60">
        <v>439057.950113</v>
      </c>
      <c r="AU25" s="60">
        <v>447706.206336</v>
      </c>
      <c r="AV25" s="60">
        <v>453905.56592999998</v>
      </c>
      <c r="AW25" s="60">
        <v>462579.44112899998</v>
      </c>
      <c r="AX25" s="60">
        <v>465605.06640000001</v>
      </c>
      <c r="AY25" s="60">
        <v>468490.11202399997</v>
      </c>
      <c r="AZ25" s="60">
        <v>468955.01574</v>
      </c>
      <c r="BA25" s="60">
        <v>479473.204447</v>
      </c>
      <c r="BB25" s="60">
        <v>475846.91661999997</v>
      </c>
      <c r="BC25" s="60">
        <v>481512.586923</v>
      </c>
      <c r="BD25" s="60">
        <v>485091.19989599998</v>
      </c>
      <c r="BE25" s="60">
        <v>485814.62984000001</v>
      </c>
      <c r="BF25" s="60">
        <v>492153.92284800002</v>
      </c>
      <c r="BG25" s="60">
        <v>497768.34400500002</v>
      </c>
      <c r="BH25" s="60">
        <v>503761.77648</v>
      </c>
      <c r="BI25" s="60">
        <v>503974.74739500001</v>
      </c>
      <c r="BJ25" s="60">
        <v>505340.89469500002</v>
      </c>
      <c r="BK25" s="60">
        <v>518317.04707999999</v>
      </c>
      <c r="BL25" s="60">
        <v>507902.503692</v>
      </c>
      <c r="BM25" s="60">
        <v>513427.44978000002</v>
      </c>
      <c r="BN25" s="60">
        <v>515190.00430500001</v>
      </c>
      <c r="BO25" s="60">
        <v>526703.81678800005</v>
      </c>
      <c r="BP25" s="60">
        <v>535647.52463999996</v>
      </c>
      <c r="BQ25" s="60">
        <v>528379.03422000003</v>
      </c>
      <c r="BR25" s="60">
        <v>510342.20828999998</v>
      </c>
      <c r="BS25" s="60">
        <v>517754.826</v>
      </c>
      <c r="BT25" s="60">
        <v>522506.80556800001</v>
      </c>
      <c r="BU25" s="60">
        <v>532593.78767999995</v>
      </c>
      <c r="BV25" s="60">
        <v>530268.03556999995</v>
      </c>
      <c r="BW25" s="90">
        <v>533049.05639000004</v>
      </c>
      <c r="BX25" s="96">
        <v>539082.43163000001</v>
      </c>
      <c r="BY25" s="96">
        <v>538376.68245199998</v>
      </c>
      <c r="BZ25" s="96">
        <v>534765.26075000002</v>
      </c>
      <c r="CA25" s="96">
        <v>541064.87621999998</v>
      </c>
      <c r="CB25" s="96">
        <v>543269.061675</v>
      </c>
      <c r="CC25" s="106">
        <v>544240.94472000003</v>
      </c>
      <c r="CD25" s="106">
        <v>542962.35056000005</v>
      </c>
      <c r="CE25" s="96">
        <v>548405.67203400005</v>
      </c>
      <c r="CF25" s="96">
        <v>549051.548175</v>
      </c>
      <c r="CG25" s="96">
        <v>555067.586075</v>
      </c>
      <c r="CH25" s="96">
        <v>563774.16917500005</v>
      </c>
      <c r="CI25" s="96">
        <v>589720.64390999998</v>
      </c>
      <c r="CJ25" s="96">
        <v>565927.5</v>
      </c>
      <c r="CK25" s="96">
        <v>571636.256544</v>
      </c>
      <c r="CL25" s="96">
        <v>577101.68689699995</v>
      </c>
      <c r="CM25" s="96">
        <v>573715.51272</v>
      </c>
      <c r="CN25" s="96">
        <v>569198.89826499997</v>
      </c>
      <c r="CO25" s="96">
        <v>576211.48296000005</v>
      </c>
      <c r="CP25" s="96">
        <v>580067.51515899994</v>
      </c>
      <c r="CQ25" s="96">
        <v>580390.03344000003</v>
      </c>
      <c r="CR25" s="96">
        <v>582231.85791999998</v>
      </c>
      <c r="CS25" s="96">
        <v>593799.31534199999</v>
      </c>
      <c r="CT25" s="96">
        <v>593772.31269000005</v>
      </c>
      <c r="CU25" s="96">
        <v>605401.51208000001</v>
      </c>
      <c r="CV25" s="96">
        <v>606670.00166499999</v>
      </c>
      <c r="CW25" s="96">
        <v>603190.96781099995</v>
      </c>
      <c r="CX25" s="96">
        <v>591112.26387000002</v>
      </c>
      <c r="CY25" s="96">
        <v>594163.51806000003</v>
      </c>
      <c r="CZ25" s="96">
        <v>600820.57741999999</v>
      </c>
      <c r="DA25" s="96">
        <v>596826.93134100002</v>
      </c>
      <c r="DB25" s="96">
        <v>600279.35325000004</v>
      </c>
      <c r="DC25" s="96">
        <v>596743.76390999998</v>
      </c>
      <c r="DD25" s="96">
        <v>601254.82799999998</v>
      </c>
      <c r="DE25" s="96">
        <v>604550.40261800005</v>
      </c>
      <c r="DF25" s="96">
        <v>607514.70723199996</v>
      </c>
      <c r="DG25" s="96">
        <v>608695.88807500002</v>
      </c>
      <c r="DH25" s="96">
        <v>612509.31087499997</v>
      </c>
      <c r="DI25" s="106">
        <v>618800.90075999999</v>
      </c>
      <c r="DJ25" s="96">
        <v>622603.56146400003</v>
      </c>
      <c r="DK25" s="96">
        <v>617754.02520000003</v>
      </c>
      <c r="DL25" s="96">
        <v>626260.56669000001</v>
      </c>
      <c r="DM25" s="96">
        <v>626895.01612000004</v>
      </c>
      <c r="DN25" s="96">
        <v>619883.10245999997</v>
      </c>
      <c r="DO25" s="96">
        <v>623289.33503199997</v>
      </c>
      <c r="DP25" s="96">
        <v>635108.70779999997</v>
      </c>
      <c r="DQ25" s="96">
        <v>632801.38672800001</v>
      </c>
      <c r="DR25" s="96">
        <v>629819.52478500002</v>
      </c>
      <c r="DS25" s="96">
        <v>629369.82232599996</v>
      </c>
      <c r="DT25" s="96">
        <v>633160.165286</v>
      </c>
      <c r="DU25" s="96">
        <v>635394.21259999997</v>
      </c>
      <c r="DV25" s="96">
        <v>633327.36624600005</v>
      </c>
      <c r="DW25" s="96">
        <v>633983.84053399996</v>
      </c>
      <c r="DX25" s="96">
        <v>634748.25708000001</v>
      </c>
      <c r="DY25" s="96">
        <v>636479.60537999996</v>
      </c>
      <c r="DZ25" s="96">
        <v>645422.86694400001</v>
      </c>
      <c r="EA25" s="96">
        <v>649204.03015600005</v>
      </c>
      <c r="EB25" s="96">
        <v>647870.63702400005</v>
      </c>
      <c r="EC25" s="96">
        <v>647634.71909599996</v>
      </c>
      <c r="ED25" s="96">
        <v>642128.03940600005</v>
      </c>
      <c r="EE25" s="96">
        <v>648048.88888999994</v>
      </c>
      <c r="EF25" s="96">
        <v>667409.35260999994</v>
      </c>
      <c r="EG25" s="96">
        <v>692839.55928599997</v>
      </c>
      <c r="EH25" s="96">
        <v>695844.10536000005</v>
      </c>
      <c r="EI25" s="96">
        <v>691977.41831099999</v>
      </c>
      <c r="EJ25" s="96">
        <v>692484.70063500002</v>
      </c>
      <c r="EK25" s="96">
        <v>693066.11617599998</v>
      </c>
      <c r="EL25" s="96">
        <v>709323.85869200004</v>
      </c>
      <c r="EM25" s="96">
        <v>718907.30055000004</v>
      </c>
      <c r="EN25" s="96">
        <v>720864.77569200005</v>
      </c>
      <c r="EO25" s="96">
        <v>723314.55119000003</v>
      </c>
      <c r="EP25" s="96">
        <v>763922.929152</v>
      </c>
      <c r="EQ25" s="96">
        <v>768720.38341200002</v>
      </c>
      <c r="ER25" s="96">
        <v>785901.39040000003</v>
      </c>
      <c r="ES25" s="96">
        <v>794578.35240500001</v>
      </c>
      <c r="ET25" s="96">
        <v>798518.800025</v>
      </c>
      <c r="EU25" s="96">
        <v>815705.30716500001</v>
      </c>
      <c r="EV25" s="96">
        <v>814044.05298000004</v>
      </c>
      <c r="EW25" s="96">
        <v>803478.22627500002</v>
      </c>
      <c r="EX25" s="96">
        <v>780289.73965799995</v>
      </c>
      <c r="EY25" s="96">
        <v>778072.01887399994</v>
      </c>
      <c r="EZ25" s="96">
        <v>792081.19254600001</v>
      </c>
      <c r="FA25" s="96">
        <v>803469.51103099994</v>
      </c>
      <c r="FB25" s="96">
        <v>802970.14350000001</v>
      </c>
      <c r="FC25" s="96">
        <v>819940.545361</v>
      </c>
      <c r="FD25" s="141">
        <v>821674.82070799998</v>
      </c>
      <c r="FE25" s="96">
        <v>824536.51340399997</v>
      </c>
      <c r="FF25" s="96">
        <v>834600.92773200001</v>
      </c>
      <c r="FG25" s="96">
        <v>830712.22423499997</v>
      </c>
      <c r="FH25" s="96">
        <v>838537.92453199998</v>
      </c>
      <c r="FI25" s="96">
        <v>822910.63305099995</v>
      </c>
      <c r="FJ25" s="96">
        <v>824707.56619699998</v>
      </c>
      <c r="FK25" s="96">
        <v>822723.90012400004</v>
      </c>
      <c r="FL25" s="96">
        <v>825319.67129600001</v>
      </c>
      <c r="FM25" s="96">
        <v>798176.12452199997</v>
      </c>
      <c r="FN25" s="96">
        <v>786744.03315200005</v>
      </c>
      <c r="FO25" s="96">
        <v>782631.47713799996</v>
      </c>
      <c r="FP25" s="96">
        <v>774278.23967000004</v>
      </c>
      <c r="FQ25" s="96">
        <v>783346.27761899994</v>
      </c>
      <c r="FR25" s="96">
        <v>782612.21262000001</v>
      </c>
      <c r="FS25" s="96">
        <v>793029.29049199994</v>
      </c>
      <c r="FT25" s="96">
        <v>789166.332864</v>
      </c>
      <c r="FU25" s="96">
        <v>795109.34905800002</v>
      </c>
      <c r="FV25" s="96">
        <v>801918.20793000003</v>
      </c>
      <c r="FW25" s="96">
        <v>791169.25850400003</v>
      </c>
      <c r="FX25" s="96">
        <v>789468.265105</v>
      </c>
      <c r="FY25" s="96">
        <v>787812.02501400001</v>
      </c>
      <c r="FZ25" s="96">
        <v>791970.14367999998</v>
      </c>
      <c r="GA25" s="96">
        <v>804449.95217399998</v>
      </c>
      <c r="GB25" s="96">
        <v>836956.980048</v>
      </c>
      <c r="GC25" s="96">
        <v>828693.82411199994</v>
      </c>
      <c r="GD25" s="96">
        <v>850058.19608999998</v>
      </c>
      <c r="GE25" s="96">
        <v>847326.49185600004</v>
      </c>
      <c r="GF25" s="96">
        <v>833930.86292400002</v>
      </c>
      <c r="GG25" s="96">
        <v>823724.37970199995</v>
      </c>
      <c r="GH25" s="96">
        <v>815526.45314200001</v>
      </c>
      <c r="GI25" s="96">
        <v>835537.87250499998</v>
      </c>
      <c r="GJ25" s="96">
        <v>850669.90457400004</v>
      </c>
      <c r="GK25" s="96">
        <v>852518.166753</v>
      </c>
      <c r="GL25" s="96">
        <v>842686.60369799996</v>
      </c>
      <c r="GM25" s="96">
        <v>833396.32443599997</v>
      </c>
      <c r="GN25" s="96">
        <v>835830.18969999999</v>
      </c>
      <c r="GO25" s="96">
        <v>848487.75</v>
      </c>
      <c r="GP25" s="96">
        <v>872840.38143399998</v>
      </c>
      <c r="GQ25" s="96">
        <v>892257.44588000001</v>
      </c>
      <c r="GR25" s="96">
        <v>891062.90121000004</v>
      </c>
      <c r="GS25" s="96">
        <v>895625.94891699997</v>
      </c>
      <c r="GT25" s="96">
        <v>871681.11727399996</v>
      </c>
      <c r="GU25" s="96">
        <v>873030.64037000004</v>
      </c>
      <c r="GV25" s="96">
        <v>885558.12885800004</v>
      </c>
      <c r="GW25" s="96">
        <v>888471.23687799997</v>
      </c>
      <c r="GX25" s="96">
        <v>884305.32001699996</v>
      </c>
      <c r="GY25" s="96">
        <v>884895.82986399997</v>
      </c>
      <c r="GZ25" s="96">
        <v>895140.881376</v>
      </c>
      <c r="HA25" s="96">
        <v>917480.62349799997</v>
      </c>
      <c r="HB25" s="60">
        <v>898029.49492800003</v>
      </c>
      <c r="HC25" s="96">
        <v>914937.96591999999</v>
      </c>
      <c r="HD25" s="96">
        <v>931536.21979200002</v>
      </c>
      <c r="HE25" s="96">
        <v>923104.68698799994</v>
      </c>
      <c r="HF25" s="96">
        <v>897990.01311599999</v>
      </c>
      <c r="HG25" s="96">
        <v>912165.41575000004</v>
      </c>
      <c r="HH25" s="96">
        <v>926192.24105399998</v>
      </c>
      <c r="HI25" s="96">
        <v>959885.147903</v>
      </c>
      <c r="HJ25" s="96">
        <v>966561.10923599999</v>
      </c>
      <c r="HK25" s="96">
        <v>969672.52141599997</v>
      </c>
      <c r="HL25" s="96">
        <v>969374.56780199998</v>
      </c>
      <c r="HM25" s="96">
        <v>982161.096624</v>
      </c>
      <c r="HN25" s="96">
        <v>965088.95588000002</v>
      </c>
      <c r="HO25" s="96">
        <v>965008.41814800003</v>
      </c>
      <c r="HP25" s="96">
        <v>971799.68852199998</v>
      </c>
      <c r="HQ25" s="96">
        <v>980714.98551999999</v>
      </c>
      <c r="HR25" s="96">
        <v>974279.91627000005</v>
      </c>
      <c r="HS25" s="96">
        <v>987238.09789600002</v>
      </c>
      <c r="HT25" s="96">
        <v>1008785.663145</v>
      </c>
      <c r="HU25" s="96">
        <v>1010171.09963</v>
      </c>
      <c r="HV25" s="96">
        <v>1010692.680528</v>
      </c>
      <c r="HW25" s="96">
        <v>1018207.825545</v>
      </c>
      <c r="HX25" s="96">
        <v>1034165.0564079999</v>
      </c>
      <c r="HY25" s="96">
        <v>1028629.88361</v>
      </c>
      <c r="HZ25" s="96">
        <v>1013476.29914</v>
      </c>
      <c r="IA25" s="96">
        <v>1016524.684032</v>
      </c>
      <c r="IB25" s="96">
        <v>1020120.260562</v>
      </c>
      <c r="IC25" s="96">
        <v>1034054.529687</v>
      </c>
      <c r="ID25" s="96">
        <v>1044502.815266</v>
      </c>
      <c r="IE25" s="96">
        <v>1038189.685806</v>
      </c>
      <c r="IF25" s="96">
        <v>1038673.819872</v>
      </c>
      <c r="IG25" s="96">
        <v>1051955.8294820001</v>
      </c>
      <c r="IH25" s="96">
        <v>1058169.792715</v>
      </c>
      <c r="II25" s="96">
        <v>1064668.8536380001</v>
      </c>
      <c r="IJ25" s="96">
        <v>1075524.000672</v>
      </c>
      <c r="IK25" s="96">
        <v>1087115.6503059999</v>
      </c>
      <c r="IL25" s="96">
        <v>1097047.6857410001</v>
      </c>
      <c r="IM25" s="96">
        <v>1095036.6059960001</v>
      </c>
      <c r="IN25" s="96">
        <v>1041985.7355449999</v>
      </c>
      <c r="IO25" s="96">
        <v>982995.41339999996</v>
      </c>
      <c r="IP25" s="96">
        <v>994062.39863399998</v>
      </c>
      <c r="IQ25" s="96">
        <v>1011345.284415</v>
      </c>
      <c r="IR25" s="96">
        <v>1002672.0328</v>
      </c>
      <c r="IS25" s="96">
        <v>1001183.730415</v>
      </c>
      <c r="IT25" s="96">
        <v>993035.58822399995</v>
      </c>
      <c r="IU25" s="96">
        <v>995564.74696000002</v>
      </c>
      <c r="IV25" s="96">
        <v>979883.31661600003</v>
      </c>
      <c r="IW25" s="96">
        <v>1007639.6666</v>
      </c>
      <c r="IX25" s="96">
        <v>988289.27769599995</v>
      </c>
      <c r="IY25" s="96">
        <v>1000421.718385</v>
      </c>
      <c r="IZ25" s="96">
        <v>1023926.5465300001</v>
      </c>
      <c r="JA25" s="96">
        <v>1021095.83177</v>
      </c>
      <c r="JB25" s="96">
        <v>1020797.086736</v>
      </c>
      <c r="JC25" s="96">
        <v>1004656.9954820001</v>
      </c>
      <c r="JD25" s="96">
        <v>988109.047395</v>
      </c>
      <c r="JE25" s="96">
        <v>829512.79474799999</v>
      </c>
      <c r="JF25" s="96">
        <v>962260.66384199995</v>
      </c>
      <c r="JG25" s="96">
        <v>961007.07582000003</v>
      </c>
      <c r="JH25" s="96">
        <v>1002235.96930287</v>
      </c>
      <c r="JI25" s="96">
        <v>935626.51021295995</v>
      </c>
      <c r="JJ25" s="96">
        <v>937423.19563199999</v>
      </c>
      <c r="JK25" s="96">
        <v>944376.98867600004</v>
      </c>
      <c r="JL25" s="96">
        <v>933929.24190300005</v>
      </c>
      <c r="JM25" s="96">
        <v>925740.33919800003</v>
      </c>
      <c r="JN25" s="96">
        <v>910226.72825499997</v>
      </c>
      <c r="JO25" s="96">
        <v>918336.39105199999</v>
      </c>
      <c r="JP25" s="96">
        <v>921330.07337799994</v>
      </c>
      <c r="JQ25" s="96">
        <v>925156.76242499996</v>
      </c>
      <c r="JR25" s="96">
        <v>930620.27171300002</v>
      </c>
      <c r="JS25" s="96">
        <v>924598.62557999999</v>
      </c>
      <c r="JT25" s="96">
        <v>898725.55475000001</v>
      </c>
      <c r="JU25" s="96">
        <v>899226.08991600003</v>
      </c>
      <c r="JV25" s="60">
        <v>881632.65008000005</v>
      </c>
      <c r="JW25" s="96">
        <v>896242.29332000006</v>
      </c>
      <c r="JX25" s="96">
        <v>900053.33711600001</v>
      </c>
      <c r="JY25" s="96">
        <v>898245.01139400003</v>
      </c>
      <c r="JZ25" s="96">
        <v>894951.61887799995</v>
      </c>
      <c r="KA25" s="96">
        <v>901865.77462799998</v>
      </c>
      <c r="KB25" s="60">
        <v>914629.30125000002</v>
      </c>
      <c r="KC25" s="96">
        <v>908344.62926800002</v>
      </c>
      <c r="KD25" s="96">
        <v>906735.83033599996</v>
      </c>
      <c r="KE25" s="96">
        <v>909934.19484799996</v>
      </c>
      <c r="KF25" s="96">
        <v>906782.89357800002</v>
      </c>
      <c r="KG25" s="96">
        <v>908956.49493000004</v>
      </c>
      <c r="KH25" s="96">
        <v>902692.11606599996</v>
      </c>
      <c r="KI25" s="96">
        <v>918575.13300399994</v>
      </c>
      <c r="KJ25" s="96">
        <v>916314.98785200005</v>
      </c>
      <c r="KK25" s="96">
        <v>916314.98785200005</v>
      </c>
      <c r="KL25" s="96">
        <v>922699.11803699995</v>
      </c>
      <c r="KM25" s="96">
        <v>922877.36436000001</v>
      </c>
      <c r="KN25" s="96">
        <v>927240.00893000001</v>
      </c>
      <c r="KO25" s="96">
        <v>928166.29091400001</v>
      </c>
      <c r="KP25" s="60">
        <v>947505.55118076003</v>
      </c>
      <c r="KQ25" s="60">
        <v>958496.52977100003</v>
      </c>
      <c r="KR25" s="60">
        <v>960432.62297400006</v>
      </c>
      <c r="KS25" s="96">
        <v>952617.52540799999</v>
      </c>
      <c r="KT25" s="96">
        <v>956842.30170900002</v>
      </c>
      <c r="KU25" s="96">
        <v>974113.37097000005</v>
      </c>
      <c r="KV25" s="159">
        <v>976355.12872799998</v>
      </c>
      <c r="KW25" s="167">
        <v>976978.96471800003</v>
      </c>
      <c r="KX25" s="96">
        <v>973342.63520400005</v>
      </c>
      <c r="KY25" s="96">
        <v>978174.02200800006</v>
      </c>
      <c r="KZ25" s="96">
        <v>978534.28338599997</v>
      </c>
      <c r="LA25" s="96">
        <v>984820.64364799997</v>
      </c>
      <c r="LB25" s="96">
        <v>1015830.39223</v>
      </c>
      <c r="LC25" s="96">
        <v>990337.69527999999</v>
      </c>
      <c r="LD25" s="96">
        <v>994288.76910000003</v>
      </c>
      <c r="LE25" s="96">
        <v>992525.00069999998</v>
      </c>
      <c r="LF25" s="96">
        <v>990558.78625</v>
      </c>
      <c r="LG25" s="96">
        <v>975811.795728</v>
      </c>
      <c r="LH25" s="96">
        <v>974869.50414700003</v>
      </c>
      <c r="LI25" s="96">
        <v>976330.44072299998</v>
      </c>
      <c r="LJ25" s="96">
        <v>967423.84678400005</v>
      </c>
      <c r="LK25" s="96">
        <v>948047.35031999997</v>
      </c>
      <c r="LL25" s="96">
        <v>949444.77274599997</v>
      </c>
      <c r="LM25" s="96">
        <v>953615.990888</v>
      </c>
      <c r="LN25" s="96">
        <v>971041.81160000002</v>
      </c>
      <c r="LO25" s="96">
        <v>957028.22347199998</v>
      </c>
      <c r="LP25" s="96">
        <v>963542.058402</v>
      </c>
      <c r="LQ25" s="96">
        <v>977903.92443100002</v>
      </c>
      <c r="LR25" s="96">
        <v>985148.04124799999</v>
      </c>
      <c r="LS25" s="96">
        <v>986040.68592600001</v>
      </c>
      <c r="LT25" s="96">
        <v>985300.91498600005</v>
      </c>
      <c r="LU25" s="96">
        <v>975058.77937500004</v>
      </c>
      <c r="LV25" s="96">
        <v>958962.81040199997</v>
      </c>
      <c r="LW25" s="96">
        <v>962048.19437100005</v>
      </c>
      <c r="LX25" s="96">
        <v>946969.94241300004</v>
      </c>
      <c r="LY25" s="96">
        <v>945983.22698599997</v>
      </c>
      <c r="LZ25" s="96">
        <v>937552.77946999995</v>
      </c>
      <c r="MA25" s="96">
        <v>932318.73352799995</v>
      </c>
      <c r="MB25" s="96">
        <v>932947.63988399995</v>
      </c>
      <c r="MC25" s="96">
        <v>934147.26894800004</v>
      </c>
      <c r="MD25" s="96">
        <v>936210.58071200002</v>
      </c>
      <c r="ME25" s="96">
        <v>948087.87450000003</v>
      </c>
      <c r="MF25" s="96">
        <v>970077.376972</v>
      </c>
      <c r="MG25" s="96">
        <v>967816.31937000004</v>
      </c>
      <c r="MH25" s="96">
        <v>962935.58354400005</v>
      </c>
      <c r="MI25" s="96">
        <v>959166.87052</v>
      </c>
      <c r="MJ25" s="96">
        <v>961788.90038400004</v>
      </c>
      <c r="MK25" s="96">
        <v>958166.86719999998</v>
      </c>
      <c r="ML25" s="96">
        <v>957166.31744699995</v>
      </c>
      <c r="MM25" s="96">
        <v>957110.93656499998</v>
      </c>
      <c r="MN25" s="96">
        <v>963953.93082200002</v>
      </c>
      <c r="MO25" s="96">
        <v>966069.105232</v>
      </c>
      <c r="MP25" s="96">
        <v>961273.75178100006</v>
      </c>
      <c r="MQ25" s="96">
        <v>959802.04407399998</v>
      </c>
      <c r="MR25" s="177">
        <v>967531.27352399996</v>
      </c>
      <c r="MS25" s="167">
        <v>956036.35592500004</v>
      </c>
      <c r="MT25" s="96">
        <v>955686.68524999998</v>
      </c>
      <c r="MU25" s="96">
        <v>960408.45866999996</v>
      </c>
      <c r="MV25" s="96">
        <v>973518.87983700004</v>
      </c>
      <c r="MW25" s="96">
        <v>982228.50971699995</v>
      </c>
      <c r="MX25" s="96">
        <v>1001864.49662</v>
      </c>
      <c r="MY25" s="96">
        <v>995653.27437999996</v>
      </c>
      <c r="MZ25" s="96">
        <v>989388.87349499995</v>
      </c>
      <c r="NA25" s="96">
        <v>990430.59511400003</v>
      </c>
      <c r="NB25" s="96">
        <v>985978.06039600004</v>
      </c>
      <c r="NC25" s="96">
        <v>981164.89665999997</v>
      </c>
      <c r="ND25" s="96">
        <v>984651.05475600006</v>
      </c>
      <c r="NE25" s="96">
        <v>982444.44373699999</v>
      </c>
      <c r="NF25" s="96">
        <v>983683.18747</v>
      </c>
      <c r="NG25" s="96">
        <v>987655.76806399995</v>
      </c>
      <c r="NH25" s="96">
        <v>978621.72100999998</v>
      </c>
      <c r="NI25" s="96">
        <v>991303.72348799999</v>
      </c>
      <c r="NJ25" s="90">
        <v>996199.62416000001</v>
      </c>
      <c r="NK25" s="96">
        <v>998710.82364800002</v>
      </c>
      <c r="NL25" s="96">
        <v>984036.67285700003</v>
      </c>
      <c r="NM25" s="96">
        <v>986259.48699200002</v>
      </c>
      <c r="NN25" s="96">
        <v>999552.56272199994</v>
      </c>
      <c r="NO25" s="96">
        <v>1017793.813542</v>
      </c>
      <c r="NP25" s="96">
        <v>1014055.514264</v>
      </c>
      <c r="NQ25" s="96">
        <v>1034991.1934549999</v>
      </c>
      <c r="NR25" s="96">
        <v>1038570.868458</v>
      </c>
      <c r="NS25" s="96">
        <v>1048859.0093237138</v>
      </c>
      <c r="NT25" s="96">
        <v>1041751.35730575</v>
      </c>
      <c r="NU25" s="96">
        <v>1048471.034041875</v>
      </c>
      <c r="NV25" s="96">
        <v>1070791.4842372499</v>
      </c>
      <c r="NW25" s="96">
        <v>1072542.404414284</v>
      </c>
      <c r="NX25" s="96">
        <v>1064958.005872</v>
      </c>
      <c r="NY25" s="96">
        <v>1080604.711191</v>
      </c>
      <c r="NZ25" s="96">
        <v>1077836.81744625</v>
      </c>
      <c r="OA25" s="96">
        <v>1074421.1399954271</v>
      </c>
      <c r="OB25" s="96">
        <v>1098871.7893315</v>
      </c>
      <c r="OC25" s="96">
        <v>1109420.085278667</v>
      </c>
      <c r="OD25" s="96">
        <v>1114096.8660360004</v>
      </c>
      <c r="OE25" s="96">
        <v>1128119.789003199</v>
      </c>
      <c r="OF25" s="96">
        <v>1129529.196945799</v>
      </c>
      <c r="OG25" s="96">
        <v>1081501.9917240003</v>
      </c>
      <c r="OH25" s="96">
        <v>1081501.9917240003</v>
      </c>
      <c r="OI25" s="96">
        <v>1111314.3456065001</v>
      </c>
      <c r="OJ25" s="96">
        <v>1095047.8560783125</v>
      </c>
      <c r="OK25" s="96">
        <v>1109614.1019648125</v>
      </c>
      <c r="OL25" s="96">
        <v>1109537.782128375</v>
      </c>
      <c r="OM25" s="96">
        <v>1155973.4435306664</v>
      </c>
      <c r="ON25" s="106">
        <v>1156053.2759507999</v>
      </c>
      <c r="OO25" s="106">
        <v>1104301.1984549984</v>
      </c>
      <c r="OP25" s="90">
        <v>1102657.0775639985</v>
      </c>
      <c r="OQ25" s="90">
        <v>1095352.00425575</v>
      </c>
      <c r="OR25" s="90">
        <v>1086396.4902655</v>
      </c>
      <c r="OS25" s="90">
        <v>1074364.6869029328</v>
      </c>
      <c r="OT25" s="90">
        <v>1084971.5209845328</v>
      </c>
      <c r="OU25" s="90">
        <v>1092033.6629621249</v>
      </c>
      <c r="OV25" s="90">
        <v>1090715.0627582499</v>
      </c>
      <c r="OW25" s="90">
        <v>1105055.2559660641</v>
      </c>
      <c r="OX25" s="90">
        <v>1119211.6011659973</v>
      </c>
      <c r="OY25" s="90">
        <v>1114201.1588399971</v>
      </c>
      <c r="OZ25" s="90">
        <v>1121048.3369723049</v>
      </c>
      <c r="PA25" s="90">
        <v>1114279.8620369202</v>
      </c>
      <c r="PB25" s="90">
        <v>1107117.8711169201</v>
      </c>
      <c r="PC25" s="90">
        <v>1112245.26688</v>
      </c>
      <c r="PD25" s="90">
        <v>1122909.55033375</v>
      </c>
      <c r="PE25" s="90">
        <v>1143880.7494859323</v>
      </c>
      <c r="PF25" s="90">
        <v>1154992.5968671991</v>
      </c>
      <c r="PG25" s="90">
        <v>1159831.3863859982</v>
      </c>
      <c r="PH25" s="90">
        <v>1149602.0459699982</v>
      </c>
      <c r="PI25" s="90">
        <v>1094918.2999132005</v>
      </c>
      <c r="PJ25" s="90">
        <v>1100534.8437888005</v>
      </c>
      <c r="PK25" s="90">
        <v>1071532.9678413125</v>
      </c>
      <c r="PL25" s="90">
        <v>1071532.9678413125</v>
      </c>
      <c r="PM25" s="90">
        <v>1074526.9009631989</v>
      </c>
      <c r="PN25" s="90">
        <v>1061007.9733146655</v>
      </c>
      <c r="PO25" s="90">
        <v>1081933.2949877318</v>
      </c>
      <c r="PP25" s="90">
        <v>1086037.0997994652</v>
      </c>
      <c r="PQ25" s="90">
        <v>1116932.3453283319</v>
      </c>
      <c r="PR25" s="90">
        <v>1118575.4682181319</v>
      </c>
      <c r="PS25" s="90">
        <v>1134758.4413494375</v>
      </c>
      <c r="PT25" s="90">
        <v>1133802.7882301875</v>
      </c>
      <c r="PU25" s="90">
        <v>1129003.7101559988</v>
      </c>
      <c r="PV25" s="90">
        <v>1113833.2218299988</v>
      </c>
      <c r="PW25" s="90">
        <v>1124720.612673</v>
      </c>
      <c r="PX25" s="90">
        <v>1132470.6943260001</v>
      </c>
      <c r="PY25" s="90">
        <v>1114333.0593189332</v>
      </c>
      <c r="PZ25" s="90">
        <v>1113073.5701306665</v>
      </c>
      <c r="QA25" s="90">
        <v>1112984.3177912668</v>
      </c>
      <c r="QB25" s="90">
        <v>1109578.2736901336</v>
      </c>
      <c r="QC25" s="90">
        <v>1120534.7624639987</v>
      </c>
      <c r="QD25" s="90">
        <v>1122849.2573437321</v>
      </c>
      <c r="QE25" s="90">
        <v>1120168.99483125</v>
      </c>
      <c r="QF25" s="90">
        <v>1120327.8840503751</v>
      </c>
      <c r="QG25" s="90">
        <v>1122270.363125799</v>
      </c>
      <c r="QH25" s="90">
        <v>1117873.0652721324</v>
      </c>
      <c r="QI25" s="90">
        <v>1117553.2617918656</v>
      </c>
      <c r="QJ25" s="90">
        <v>1111397.0447967325</v>
      </c>
      <c r="QK25" s="90">
        <v>1091472.2659547317</v>
      </c>
      <c r="QL25" s="90">
        <v>1074769.6585369317</v>
      </c>
      <c r="QM25" s="90">
        <v>1099931.035075875</v>
      </c>
      <c r="QN25" s="90">
        <v>1102837.061588625</v>
      </c>
      <c r="QO25" s="90">
        <v>1106083.951246798</v>
      </c>
      <c r="QP25" s="90">
        <v>1110946.9275108001</v>
      </c>
      <c r="QQ25" s="90">
        <v>1143306.1979051875</v>
      </c>
      <c r="QR25" s="90">
        <v>1181231.067792875</v>
      </c>
      <c r="QS25" s="90">
        <v>1175923.4054040001</v>
      </c>
      <c r="QT25" s="90">
        <v>1221090.9967799999</v>
      </c>
      <c r="QU25" s="90">
        <v>1376452.932534857</v>
      </c>
      <c r="QV25" s="90">
        <v>1356479.1152937142</v>
      </c>
      <c r="QW25" s="90">
        <v>1323269.4870099979</v>
      </c>
      <c r="QX25" s="90">
        <v>1266580.9769936649</v>
      </c>
      <c r="QY25" s="90">
        <v>1247196.0600281251</v>
      </c>
      <c r="QZ25" s="90">
        <v>1209453.0186721876</v>
      </c>
      <c r="RA25" s="90">
        <v>1226715.9922243163</v>
      </c>
      <c r="RB25" s="90">
        <v>1209037.3985636497</v>
      </c>
      <c r="RC25" s="90">
        <v>1205397.2224939701</v>
      </c>
      <c r="RD25" s="90">
        <v>1201157.7462971699</v>
      </c>
      <c r="RE25" s="90">
        <v>1134660.0833000005</v>
      </c>
      <c r="RF25" s="90">
        <v>1144960.5436306673</v>
      </c>
      <c r="RG25" s="90">
        <v>1183189.0364156249</v>
      </c>
      <c r="RH25" s="90">
        <v>1186257.9459387499</v>
      </c>
      <c r="RI25" s="90">
        <v>1212620.6016911885</v>
      </c>
      <c r="RJ25" s="90">
        <v>1226041.9697231886</v>
      </c>
      <c r="RK25" s="90">
        <v>1230731.7951842763</v>
      </c>
      <c r="RL25" s="90">
        <v>1229389.3922445427</v>
      </c>
      <c r="RM25" s="90">
        <v>1219015.4325242953</v>
      </c>
      <c r="RN25" s="90">
        <v>1241486.5301402959</v>
      </c>
      <c r="RO25" s="90">
        <v>1237334.0074051251</v>
      </c>
      <c r="RP25" s="90">
        <v>1217919.5958186251</v>
      </c>
      <c r="RQ25" s="90">
        <v>1235642.3351164288</v>
      </c>
      <c r="RR25" s="90">
        <v>1245357.2945086958</v>
      </c>
      <c r="RS25" s="90">
        <v>1257978.58590375</v>
      </c>
      <c r="RT25" s="90">
        <v>1265016.8213355001</v>
      </c>
      <c r="RU25" s="90">
        <v>1258334.3893119942</v>
      </c>
      <c r="RV25" s="90">
        <v>1256291.6386799943</v>
      </c>
      <c r="RW25" s="90">
        <v>1250075.5093440032</v>
      </c>
      <c r="RX25" s="90">
        <v>1246004.1547200033</v>
      </c>
      <c r="RY25" s="90">
        <v>1210765.1594823324</v>
      </c>
      <c r="RZ25" s="90">
        <v>1202395.2306513325</v>
      </c>
      <c r="SA25" s="90">
        <v>1214929.1818919999</v>
      </c>
      <c r="SB25" s="90">
        <v>1211841.2511839999</v>
      </c>
      <c r="SC25" s="90">
        <v>1222638.0859660029</v>
      </c>
      <c r="SD25" s="211">
        <v>1225751.9855836029</v>
      </c>
      <c r="SE25" s="211">
        <v>1240796.8441589177</v>
      </c>
      <c r="SF25" s="60">
        <v>1225419.3731173179</v>
      </c>
      <c r="SG25" s="90">
        <v>1192417.2121311834</v>
      </c>
      <c r="SH25" s="90">
        <v>1203538.9109098497</v>
      </c>
      <c r="SI25" s="90">
        <v>1194405.66949275</v>
      </c>
      <c r="SJ25" s="90">
        <v>1196955.2760165001</v>
      </c>
      <c r="SK25" s="90">
        <v>1212938.1455269461</v>
      </c>
      <c r="SL25" s="211">
        <v>1202932.3977754794</v>
      </c>
      <c r="SM25" s="211">
        <v>1210213.012232</v>
      </c>
      <c r="SN25" s="211">
        <v>1219037.7319916601</v>
      </c>
      <c r="SO25" s="211">
        <v>1229262.5990297461</v>
      </c>
      <c r="SP25" s="211">
        <v>1233282.8719512129</v>
      </c>
      <c r="SQ25" s="90">
        <v>1252189.2331156235</v>
      </c>
      <c r="SR25" s="90">
        <v>1265300.7076458542</v>
      </c>
      <c r="SS25" s="90">
        <v>1246116.3167282573</v>
      </c>
      <c r="ST25" s="211">
        <v>1257535.9729071904</v>
      </c>
      <c r="SU25" s="90">
        <v>1256822.13175325</v>
      </c>
      <c r="SV25" s="90">
        <v>1248614.9484623126</v>
      </c>
      <c r="SW25" s="90">
        <v>1230363.4756710031</v>
      </c>
      <c r="SX25" s="211">
        <v>1222958.390717003</v>
      </c>
      <c r="SY25" s="211">
        <v>1240186.5487083425</v>
      </c>
      <c r="SZ25" s="211">
        <v>1233025.8194184089</v>
      </c>
      <c r="TA25" s="211">
        <v>1216807.3285906028</v>
      </c>
      <c r="TB25" s="211">
        <v>1214505.1915384028</v>
      </c>
      <c r="TC25" s="90">
        <v>1247370.284556</v>
      </c>
      <c r="TD25" s="90">
        <v>1254964.6241880001</v>
      </c>
      <c r="TE25" s="90">
        <v>1267074.8555999994</v>
      </c>
      <c r="TF25" s="90">
        <v>1267337.0090183995</v>
      </c>
      <c r="TG25" s="90">
        <v>1252694.0190998986</v>
      </c>
      <c r="TH25" s="90">
        <v>1249324.9365024988</v>
      </c>
      <c r="TI25" s="90">
        <v>1245100.100247123</v>
      </c>
      <c r="TJ25" s="90">
        <v>1246746.4849575895</v>
      </c>
      <c r="TK25" s="90">
        <v>1250458.4428556249</v>
      </c>
      <c r="TL25" s="211">
        <v>1241003.01654475</v>
      </c>
      <c r="TM25" s="211">
        <v>1239534.9222123218</v>
      </c>
      <c r="TN25" s="211">
        <v>1242154.5803783217</v>
      </c>
      <c r="TO25" s="211">
        <v>1250913.678993</v>
      </c>
      <c r="TP25" s="211">
        <v>1256617.1995551875</v>
      </c>
      <c r="TQ25" s="211">
        <v>1268771.1876588096</v>
      </c>
      <c r="TR25" s="211">
        <v>1255047.9988050759</v>
      </c>
      <c r="TS25" s="211">
        <v>1272775.7121050565</v>
      </c>
      <c r="TT25" s="211">
        <v>1273584.5654738564</v>
      </c>
      <c r="TU25" s="211">
        <v>1301893.5508163697</v>
      </c>
      <c r="TV25" s="211">
        <v>1286677.3189715701</v>
      </c>
      <c r="TW25" s="211">
        <v>1305907.3412359999</v>
      </c>
      <c r="TX25" s="211">
        <v>1310299.406285</v>
      </c>
      <c r="TY25" s="211">
        <v>1315969.756531199</v>
      </c>
      <c r="TZ25" s="211">
        <v>1309484.8972367989</v>
      </c>
      <c r="UA25" s="211">
        <v>1311202.8357274076</v>
      </c>
      <c r="UB25" s="258">
        <v>1313687.0457172075</v>
      </c>
      <c r="UC25" s="211">
        <v>1308383.9829306521</v>
      </c>
      <c r="UD25" s="211">
        <v>1303828.3283939853</v>
      </c>
      <c r="UE25" s="211">
        <v>1307742.5594938749</v>
      </c>
      <c r="UF25" s="211">
        <v>1311844.3518670001</v>
      </c>
      <c r="UG25" s="211">
        <v>1307947.1799627868</v>
      </c>
      <c r="UH25" s="211">
        <v>1297777.0824790441</v>
      </c>
      <c r="UI25" s="211">
        <v>1291686.2409133364</v>
      </c>
      <c r="UJ25" s="90">
        <v>1292945.9836770277</v>
      </c>
      <c r="UK25" s="90">
        <v>1295272.5909307413</v>
      </c>
      <c r="UL25" s="90">
        <v>1287183.3165442471</v>
      </c>
      <c r="UM25" s="90">
        <v>1321186.2874619849</v>
      </c>
      <c r="UN25" s="90">
        <v>1321738.6613540321</v>
      </c>
      <c r="UO25" s="90">
        <v>1347679.5845403913</v>
      </c>
      <c r="UP25" s="90">
        <v>1346741.023648588</v>
      </c>
      <c r="UQ25" s="90">
        <v>1368464.3714221672</v>
      </c>
      <c r="UR25" s="211">
        <v>1379803.9202139811</v>
      </c>
      <c r="US25" s="90">
        <v>0</v>
      </c>
      <c r="UT25" s="279">
        <v>1374807.0890063541</v>
      </c>
      <c r="UU25" s="279">
        <v>1361014.9616559187</v>
      </c>
      <c r="UV25" s="279">
        <v>1354240.0491294351</v>
      </c>
      <c r="UW25" s="279">
        <v>1302116.8906054895</v>
      </c>
      <c r="UX25" s="280">
        <v>1327503.848787925</v>
      </c>
      <c r="UY25" s="280">
        <v>1354927.3187496657</v>
      </c>
      <c r="UZ25" s="280">
        <v>1359219.9769216396</v>
      </c>
      <c r="VA25" s="280">
        <v>1379576.0059121477</v>
      </c>
      <c r="VB25" s="280">
        <v>1380772.7554168093</v>
      </c>
      <c r="VC25" s="280">
        <v>1370705.5504769946</v>
      </c>
      <c r="VD25" s="280">
        <v>1355743.1096970274</v>
      </c>
      <c r="VE25" s="280">
        <v>1360190.9176464609</v>
      </c>
      <c r="VF25" s="280">
        <v>1344037.2815471976</v>
      </c>
      <c r="VG25" s="280">
        <v>1376168.4902616199</v>
      </c>
      <c r="VH25" s="280">
        <v>1372472.3417616247</v>
      </c>
      <c r="VI25" s="279">
        <v>1400589.2329589785</v>
      </c>
      <c r="VJ25" s="60"/>
      <c r="VK25" s="55">
        <v>933929.24190300005</v>
      </c>
      <c r="VL25" s="61" t="s">
        <v>83</v>
      </c>
      <c r="VM25" s="61"/>
      <c r="VP25" s="124"/>
    </row>
    <row r="26" spans="2:588" s="59" customFormat="1" x14ac:dyDescent="0.2">
      <c r="B26" s="47"/>
      <c r="C26" s="53" t="s">
        <v>7</v>
      </c>
      <c r="D26" s="58"/>
      <c r="E26" s="60">
        <v>9141</v>
      </c>
      <c r="F26" s="60">
        <v>3865.1091000000001</v>
      </c>
      <c r="G26" s="60">
        <v>3983.2123059999999</v>
      </c>
      <c r="H26" s="60">
        <v>3872.7669812500008</v>
      </c>
      <c r="I26" s="60">
        <v>3848.1816125999994</v>
      </c>
      <c r="J26" s="60">
        <v>3900.83452665</v>
      </c>
      <c r="K26" s="60">
        <v>3925.3815328800001</v>
      </c>
      <c r="L26" s="60">
        <v>3867.0085368</v>
      </c>
      <c r="M26" s="60">
        <v>3868.3745835899999</v>
      </c>
      <c r="N26" s="60">
        <v>3963.3862790399999</v>
      </c>
      <c r="O26" s="60">
        <v>4239.2877414900004</v>
      </c>
      <c r="P26" s="60">
        <v>4141.41181452</v>
      </c>
      <c r="Q26" s="60">
        <v>4245.4759507199997</v>
      </c>
      <c r="R26" s="60">
        <v>4295.2857528000004</v>
      </c>
      <c r="S26" s="60">
        <v>4293.5931589499996</v>
      </c>
      <c r="T26" s="60">
        <v>4271.7737921600001</v>
      </c>
      <c r="U26" s="60">
        <v>4284.5994796000004</v>
      </c>
      <c r="V26" s="60">
        <v>4288.7337404999998</v>
      </c>
      <c r="W26" s="60">
        <v>4228.8421811099997</v>
      </c>
      <c r="X26" s="60">
        <v>4214.3415670000004</v>
      </c>
      <c r="Y26" s="60">
        <v>4195.8701322999996</v>
      </c>
      <c r="Z26" s="60">
        <v>4169.2859009399999</v>
      </c>
      <c r="AA26" s="60">
        <v>4227.2517614400003</v>
      </c>
      <c r="AB26" s="60">
        <v>21312.584438860002</v>
      </c>
      <c r="AC26" s="60">
        <v>21460.78008877</v>
      </c>
      <c r="AD26" s="60">
        <v>21418.832076030001</v>
      </c>
      <c r="AE26" s="60">
        <v>21404.771619449999</v>
      </c>
      <c r="AF26" s="60">
        <v>21552.425176260007</v>
      </c>
      <c r="AG26" s="60">
        <v>21745.177896600006</v>
      </c>
      <c r="AH26" s="60">
        <v>21810.186840480004</v>
      </c>
      <c r="AI26" s="60">
        <v>21752.310450299996</v>
      </c>
      <c r="AJ26" s="60">
        <v>21857.390589419992</v>
      </c>
      <c r="AK26" s="60">
        <v>21701.082498399996</v>
      </c>
      <c r="AL26" s="60">
        <v>21510.633391730003</v>
      </c>
      <c r="AM26" s="60">
        <v>21476.65861351998</v>
      </c>
      <c r="AN26" s="60">
        <v>34406.967090870014</v>
      </c>
      <c r="AO26" s="60">
        <v>35043.436151250004</v>
      </c>
      <c r="AP26" s="60">
        <v>35181.173479979996</v>
      </c>
      <c r="AQ26" s="60">
        <v>35193.74239099001</v>
      </c>
      <c r="AR26" s="60">
        <v>34714.714040250001</v>
      </c>
      <c r="AS26" s="60">
        <v>34985.679721909997</v>
      </c>
      <c r="AT26" s="60">
        <v>34849.56104321</v>
      </c>
      <c r="AU26" s="60">
        <v>35532.654993119992</v>
      </c>
      <c r="AV26" s="60">
        <v>36024.640906080007</v>
      </c>
      <c r="AW26" s="60">
        <v>36718.982498250007</v>
      </c>
      <c r="AX26" s="60">
        <v>36960.647493120014</v>
      </c>
      <c r="AY26" s="60">
        <v>37194.804685680014</v>
      </c>
      <c r="AZ26" s="60">
        <v>37229.049479519992</v>
      </c>
      <c r="BA26" s="60">
        <v>38062.636100150004</v>
      </c>
      <c r="BB26" s="60">
        <v>37774.979452049978</v>
      </c>
      <c r="BC26" s="60">
        <v>38225.931424140013</v>
      </c>
      <c r="BD26" s="60">
        <v>38514.003380880014</v>
      </c>
      <c r="BE26" s="60">
        <v>38582.240214710007</v>
      </c>
      <c r="BF26" s="60">
        <v>39090.313733520023</v>
      </c>
      <c r="BG26" s="60">
        <v>39536.710876199999</v>
      </c>
      <c r="BH26" s="60">
        <v>40017.986648399987</v>
      </c>
      <c r="BI26" s="60">
        <v>40027.59150810002</v>
      </c>
      <c r="BJ26" s="60">
        <v>40128.476265149991</v>
      </c>
      <c r="BK26" s="60">
        <v>41153.449792699976</v>
      </c>
      <c r="BL26" s="60">
        <v>40329.140187239995</v>
      </c>
      <c r="BM26" s="60">
        <v>40770.044787150022</v>
      </c>
      <c r="BN26" s="60">
        <v>40902.350996400019</v>
      </c>
      <c r="BO26" s="60">
        <v>41809.573423959991</v>
      </c>
      <c r="BP26" s="60">
        <v>42509.047228800016</v>
      </c>
      <c r="BQ26" s="60">
        <v>41904.906319799971</v>
      </c>
      <c r="BR26" s="60">
        <v>40448.029609800018</v>
      </c>
      <c r="BS26" s="60">
        <v>41040.629639999985</v>
      </c>
      <c r="BT26" s="60">
        <v>41426.430280400004</v>
      </c>
      <c r="BU26" s="60">
        <v>42236.984692799997</v>
      </c>
      <c r="BV26" s="60">
        <v>42045.752833700011</v>
      </c>
      <c r="BW26" s="90">
        <v>42264.885592199993</v>
      </c>
      <c r="BX26" s="96">
        <v>42745.636773499988</v>
      </c>
      <c r="BY26" s="96">
        <v>42681.099982150015</v>
      </c>
      <c r="BZ26" s="96">
        <v>42349.163662189967</v>
      </c>
      <c r="CA26" s="96">
        <v>42840.528247800008</v>
      </c>
      <c r="CB26" s="96">
        <v>43011.175346969983</v>
      </c>
      <c r="CC26" s="106">
        <v>43083.658500300015</v>
      </c>
      <c r="CD26" s="106">
        <v>42981.278056639989</v>
      </c>
      <c r="CE26" s="96">
        <v>43420.55560062002</v>
      </c>
      <c r="CF26" s="96">
        <v>43455.822725250015</v>
      </c>
      <c r="CG26" s="96">
        <v>43942.396664200038</v>
      </c>
      <c r="CH26" s="96">
        <v>44646.186003999996</v>
      </c>
      <c r="CI26" s="96">
        <v>46696.540334350007</v>
      </c>
      <c r="CJ26" s="96">
        <v>44809.318406250015</v>
      </c>
      <c r="CK26" s="96">
        <v>45283.444737120008</v>
      </c>
      <c r="CL26" s="96">
        <v>45716.458238370011</v>
      </c>
      <c r="CM26" s="96">
        <v>45441.988855199961</v>
      </c>
      <c r="CN26" s="96">
        <v>45083.959863219992</v>
      </c>
      <c r="CO26" s="96">
        <v>45648.329018400007</v>
      </c>
      <c r="CP26" s="96">
        <v>45971.715406319985</v>
      </c>
      <c r="CQ26" s="96">
        <v>45998.180460749951</v>
      </c>
      <c r="CR26" s="96">
        <v>46155.876546560001</v>
      </c>
      <c r="CS26" s="96">
        <v>47112.872461780018</v>
      </c>
      <c r="CT26" s="96">
        <v>47069.139738149985</v>
      </c>
      <c r="CU26" s="96">
        <v>47969.818199599991</v>
      </c>
      <c r="CV26" s="96">
        <v>48071.317875979963</v>
      </c>
      <c r="CW26" s="96">
        <v>47799.640821149966</v>
      </c>
      <c r="CX26" s="96">
        <v>46833.979496939981</v>
      </c>
      <c r="CY26" s="96">
        <v>47061.762019440001</v>
      </c>
      <c r="CZ26" s="96">
        <v>47569.883087999966</v>
      </c>
      <c r="DA26" s="96">
        <v>47256.991704759996</v>
      </c>
      <c r="DB26" s="96">
        <v>47525.781584999997</v>
      </c>
      <c r="DC26" s="96">
        <v>47241.08133885001</v>
      </c>
      <c r="DD26" s="96">
        <v>47582.465098499983</v>
      </c>
      <c r="DE26" s="96">
        <v>47799.191340260033</v>
      </c>
      <c r="DF26" s="96">
        <v>48048.422892880037</v>
      </c>
      <c r="DG26" s="96">
        <v>48164.986535700038</v>
      </c>
      <c r="DH26" s="96">
        <v>48443.976734999989</v>
      </c>
      <c r="DI26" s="106">
        <v>48901.410890849969</v>
      </c>
      <c r="DJ26" s="96">
        <v>49200.217880969991</v>
      </c>
      <c r="DK26" s="96">
        <v>48834.183475599966</v>
      </c>
      <c r="DL26" s="96">
        <v>49522.015109519991</v>
      </c>
      <c r="DM26" s="96">
        <v>49578.643159800013</v>
      </c>
      <c r="DN26" s="96">
        <v>49008.519610600037</v>
      </c>
      <c r="DO26" s="96">
        <v>49254.455808740007</v>
      </c>
      <c r="DP26" s="96">
        <v>50199.90121825003</v>
      </c>
      <c r="DQ26" s="96">
        <v>50027.594841000013</v>
      </c>
      <c r="DR26" s="96">
        <v>49809.019380009988</v>
      </c>
      <c r="DS26" s="96">
        <v>49748.791983100011</v>
      </c>
      <c r="DT26" s="96">
        <v>50072.610682479986</v>
      </c>
      <c r="DU26" s="96">
        <v>50253.647577000047</v>
      </c>
      <c r="DV26" s="96">
        <v>50092.082147810033</v>
      </c>
      <c r="DW26" s="96">
        <v>50141.075097210029</v>
      </c>
      <c r="DX26" s="96">
        <v>50170.21350789001</v>
      </c>
      <c r="DY26" s="96">
        <v>50287.747528300031</v>
      </c>
      <c r="DZ26" s="96">
        <v>50986.009635839997</v>
      </c>
      <c r="EA26" s="96">
        <v>51290.440953600009</v>
      </c>
      <c r="EB26" s="96">
        <v>51185.918632890003</v>
      </c>
      <c r="EC26" s="96">
        <v>51173.538582679954</v>
      </c>
      <c r="ED26" s="96">
        <v>50719.97727090001</v>
      </c>
      <c r="EE26" s="96">
        <v>51126.689655340015</v>
      </c>
      <c r="EF26" s="96">
        <v>52710.254512299987</v>
      </c>
      <c r="EG26" s="96">
        <v>54729.450802320003</v>
      </c>
      <c r="EH26" s="96">
        <v>54959.179503600033</v>
      </c>
      <c r="EI26" s="96">
        <v>54688.702342230004</v>
      </c>
      <c r="EJ26" s="96">
        <v>54738.71446679996</v>
      </c>
      <c r="EK26" s="96">
        <v>54773.916958320013</v>
      </c>
      <c r="EL26" s="96">
        <v>56077.167873520048</v>
      </c>
      <c r="EM26" s="96">
        <v>56844.523705319989</v>
      </c>
      <c r="EN26" s="96">
        <v>57000.536725140002</v>
      </c>
      <c r="EO26" s="96">
        <v>57206.661596700003</v>
      </c>
      <c r="EP26" s="96">
        <v>60406.42518720001</v>
      </c>
      <c r="EQ26" s="96">
        <v>60780.164310200002</v>
      </c>
      <c r="ER26" s="96">
        <v>62130.154800000026</v>
      </c>
      <c r="ES26" s="96">
        <v>62948.053548150005</v>
      </c>
      <c r="ET26" s="96">
        <v>63118.242909000001</v>
      </c>
      <c r="EU26" s="96">
        <v>64470.588540749995</v>
      </c>
      <c r="EV26" s="96">
        <v>64340.191458239991</v>
      </c>
      <c r="EW26" s="96">
        <v>63528.195300750005</v>
      </c>
      <c r="EX26" s="96">
        <v>61669.546361799963</v>
      </c>
      <c r="EY26" s="96">
        <v>61477.720677900033</v>
      </c>
      <c r="EZ26" s="96">
        <v>62570.957125740031</v>
      </c>
      <c r="FA26" s="96">
        <v>63477.503612160006</v>
      </c>
      <c r="FB26" s="96">
        <v>63413.032411680026</v>
      </c>
      <c r="FC26" s="96">
        <v>64745.822093259994</v>
      </c>
      <c r="FD26" s="141">
        <v>64895.81362431997</v>
      </c>
      <c r="FE26" s="96">
        <v>65134.897668210026</v>
      </c>
      <c r="FF26" s="96">
        <v>65943.061688400034</v>
      </c>
      <c r="FG26" s="96">
        <v>65663.998775249987</v>
      </c>
      <c r="FH26" s="96">
        <v>66259.368323540009</v>
      </c>
      <c r="FI26" s="96">
        <v>64956.246309110022</v>
      </c>
      <c r="FJ26" s="96">
        <v>65105.641663410024</v>
      </c>
      <c r="FK26" s="96">
        <v>64951.240212319979</v>
      </c>
      <c r="FL26" s="96">
        <v>65139.133629439973</v>
      </c>
      <c r="FM26" s="96">
        <v>63019.539788940005</v>
      </c>
      <c r="FN26" s="96">
        <v>62123.666010559951</v>
      </c>
      <c r="FO26" s="96">
        <v>61778.090695859966</v>
      </c>
      <c r="FP26" s="96">
        <v>61114.283318249974</v>
      </c>
      <c r="FQ26" s="96">
        <v>61812.023072760021</v>
      </c>
      <c r="FR26" s="96">
        <v>61743.43872179</v>
      </c>
      <c r="FS26" s="96">
        <v>62580.912905119971</v>
      </c>
      <c r="FT26" s="96">
        <v>62291.988709720026</v>
      </c>
      <c r="FU26" s="96">
        <v>62800.055177960021</v>
      </c>
      <c r="FV26" s="96">
        <v>63298.836459599996</v>
      </c>
      <c r="FW26" s="96">
        <v>62386.796241719974</v>
      </c>
      <c r="FX26" s="96">
        <v>62210.812212170022</v>
      </c>
      <c r="FY26" s="96">
        <v>62088.214841100002</v>
      </c>
      <c r="FZ26" s="96">
        <v>62397.954510800009</v>
      </c>
      <c r="GA26" s="96">
        <v>63390.813105209971</v>
      </c>
      <c r="GB26" s="96">
        <v>65949.565591560007</v>
      </c>
      <c r="GC26" s="96">
        <v>65302.900954830002</v>
      </c>
      <c r="GD26" s="96">
        <v>67007.297927410022</v>
      </c>
      <c r="GE26" s="96">
        <v>66802.581495349965</v>
      </c>
      <c r="GF26" s="96">
        <v>65806.129103099986</v>
      </c>
      <c r="GG26" s="96">
        <v>64989.361014479997</v>
      </c>
      <c r="GH26" s="96">
        <v>64344.062316819975</v>
      </c>
      <c r="GI26" s="96">
        <v>66004.696352560029</v>
      </c>
      <c r="GJ26" s="96">
        <v>67202.601826080005</v>
      </c>
      <c r="GK26" s="96">
        <v>67265.044341330024</v>
      </c>
      <c r="GL26" s="96">
        <v>66472.558002779973</v>
      </c>
      <c r="GM26" s="96">
        <v>65730.013828469993</v>
      </c>
      <c r="GN26" s="96">
        <v>65945.241422499967</v>
      </c>
      <c r="GO26" s="96">
        <v>66928.608650000024</v>
      </c>
      <c r="GP26" s="96">
        <v>68834.318535920014</v>
      </c>
      <c r="GQ26" s="96">
        <v>70360.640759879971</v>
      </c>
      <c r="GR26" s="96">
        <v>70295.813353000005</v>
      </c>
      <c r="GS26" s="96">
        <v>70657.692318779984</v>
      </c>
      <c r="GT26" s="96">
        <v>68750.378946920027</v>
      </c>
      <c r="GU26" s="96">
        <v>68864.299637980002</v>
      </c>
      <c r="GV26" s="96">
        <v>69880.924323179977</v>
      </c>
      <c r="GW26" s="96">
        <v>70118.930344479988</v>
      </c>
      <c r="GX26" s="96">
        <v>69771.634255049998</v>
      </c>
      <c r="GY26" s="96">
        <v>69822.171712480005</v>
      </c>
      <c r="GZ26" s="96">
        <v>70636.462934800016</v>
      </c>
      <c r="HA26" s="96">
        <v>72405.986711009988</v>
      </c>
      <c r="HB26" s="60">
        <v>70865.956548720031</v>
      </c>
      <c r="HC26" s="96">
        <v>72236.394452800014</v>
      </c>
      <c r="HD26" s="96">
        <v>73563.457224840022</v>
      </c>
      <c r="HE26" s="96">
        <v>72887.292900179993</v>
      </c>
      <c r="HF26" s="96">
        <v>70901.914613880013</v>
      </c>
      <c r="HG26" s="96">
        <v>72057.690353750033</v>
      </c>
      <c r="HH26" s="96">
        <v>73179.099700870007</v>
      </c>
      <c r="HI26" s="96">
        <v>75867.62487972001</v>
      </c>
      <c r="HJ26" s="96">
        <v>76389.122803860038</v>
      </c>
      <c r="HK26" s="96">
        <v>76628.999699460037</v>
      </c>
      <c r="HL26" s="96">
        <v>76613.555343540007</v>
      </c>
      <c r="HM26" s="96">
        <v>77630.911246080053</v>
      </c>
      <c r="HN26" s="96">
        <v>76291.845897680032</v>
      </c>
      <c r="HO26" s="96">
        <v>76278.319096120031</v>
      </c>
      <c r="HP26" s="96">
        <v>76799.364387740032</v>
      </c>
      <c r="HQ26" s="96">
        <v>77459.896181119999</v>
      </c>
      <c r="HR26" s="96">
        <v>76927.550914229971</v>
      </c>
      <c r="HS26" s="96">
        <v>77945.667310010031</v>
      </c>
      <c r="HT26" s="96">
        <v>79635.514670400007</v>
      </c>
      <c r="HU26" s="96">
        <v>79801.63920189999</v>
      </c>
      <c r="HV26" s="96">
        <v>79821.120875359964</v>
      </c>
      <c r="HW26" s="96">
        <v>80352.64433504999</v>
      </c>
      <c r="HX26" s="96">
        <v>81568.126093520012</v>
      </c>
      <c r="HY26" s="96">
        <v>81115.810720699956</v>
      </c>
      <c r="HZ26" s="96">
        <v>79928.717944639953</v>
      </c>
      <c r="IA26" s="96">
        <v>80175.229941840036</v>
      </c>
      <c r="IB26" s="96">
        <v>80464.510338980021</v>
      </c>
      <c r="IC26" s="96">
        <v>81588.572826570016</v>
      </c>
      <c r="ID26" s="96">
        <v>82382.202830280032</v>
      </c>
      <c r="IE26" s="96">
        <v>81907.110660830047</v>
      </c>
      <c r="IF26" s="96">
        <v>81936.224706240027</v>
      </c>
      <c r="IG26" s="96">
        <v>83013.054760980012</v>
      </c>
      <c r="IH26" s="96">
        <v>83489.532432250009</v>
      </c>
      <c r="II26" s="96">
        <v>84019.096290480025</v>
      </c>
      <c r="IJ26" s="96">
        <v>84913.722965280031</v>
      </c>
      <c r="IK26" s="96">
        <v>85831.869145470002</v>
      </c>
      <c r="IL26" s="96">
        <v>86630.420639560005</v>
      </c>
      <c r="IM26" s="96">
        <v>86466.899000199977</v>
      </c>
      <c r="IN26" s="96">
        <v>82281.141861649958</v>
      </c>
      <c r="IO26" s="96">
        <v>77615.931531600028</v>
      </c>
      <c r="IP26" s="96">
        <v>78446.13604776001</v>
      </c>
      <c r="IQ26" s="96">
        <v>79856.617779999971</v>
      </c>
      <c r="IR26" s="96">
        <v>79084.772558999975</v>
      </c>
      <c r="IS26" s="96">
        <v>79007.264096819999</v>
      </c>
      <c r="IT26" s="96">
        <v>78368.160286719954</v>
      </c>
      <c r="IU26" s="96">
        <v>78569.648029600037</v>
      </c>
      <c r="IV26" s="96">
        <v>77308.358020329979</v>
      </c>
      <c r="IW26" s="96">
        <v>79511.032235249979</v>
      </c>
      <c r="IX26" s="96">
        <v>78009.611614199966</v>
      </c>
      <c r="IY26" s="96">
        <v>78990.820020400031</v>
      </c>
      <c r="IZ26" s="96">
        <v>80855.554684299947</v>
      </c>
      <c r="JA26" s="96">
        <v>80673.138162959949</v>
      </c>
      <c r="JB26" s="96">
        <v>80633.339131799963</v>
      </c>
      <c r="JC26" s="96">
        <v>79369.854056780037</v>
      </c>
      <c r="JD26" s="96">
        <v>78077.88493065002</v>
      </c>
      <c r="JE26" s="96">
        <v>76703.799945360021</v>
      </c>
      <c r="JF26" s="96">
        <v>75978.677817719989</v>
      </c>
      <c r="JG26" s="96">
        <v>75861.029215799994</v>
      </c>
      <c r="JH26" s="96">
        <v>74352.419552340041</v>
      </c>
      <c r="JI26" s="96">
        <v>73824.19612273002</v>
      </c>
      <c r="JJ26" s="96">
        <v>73961.659628009962</v>
      </c>
      <c r="JK26" s="96">
        <v>74429.523702960025</v>
      </c>
      <c r="JL26" s="96">
        <v>73599.367316579999</v>
      </c>
      <c r="JM26" s="96">
        <v>72943.142550979959</v>
      </c>
      <c r="JN26" s="96">
        <v>71678.397788530026</v>
      </c>
      <c r="JO26" s="96">
        <v>72342.128148040021</v>
      </c>
      <c r="JP26" s="96">
        <v>72584.694984700007</v>
      </c>
      <c r="JQ26" s="96">
        <v>72896.771576790037</v>
      </c>
      <c r="JR26" s="96">
        <v>73309.040679270009</v>
      </c>
      <c r="JS26" s="96">
        <v>72884.799233049998</v>
      </c>
      <c r="JT26" s="96">
        <v>70834.045876250035</v>
      </c>
      <c r="JU26" s="96">
        <v>70874.209758659999</v>
      </c>
      <c r="JV26" s="60">
        <v>69478.771923049964</v>
      </c>
      <c r="JW26" s="96">
        <v>70646.766060599999</v>
      </c>
      <c r="JX26" s="96">
        <v>70937.639110760007</v>
      </c>
      <c r="JY26" s="96">
        <v>70788.418115759981</v>
      </c>
      <c r="JZ26" s="96">
        <v>70485.991154339979</v>
      </c>
      <c r="KA26" s="96">
        <v>71005.217977959997</v>
      </c>
      <c r="KB26" s="60">
        <v>71996.99653124997</v>
      </c>
      <c r="KC26" s="96">
        <v>71512.888226840005</v>
      </c>
      <c r="KD26" s="96">
        <v>71377.830650560019</v>
      </c>
      <c r="KE26" s="96">
        <v>71677.808608000021</v>
      </c>
      <c r="KF26" s="96">
        <v>71455.521850739999</v>
      </c>
      <c r="KG26" s="96">
        <v>71636.659306599991</v>
      </c>
      <c r="KH26" s="96">
        <v>71143.427917439985</v>
      </c>
      <c r="KI26" s="96">
        <v>72421.99669996</v>
      </c>
      <c r="KJ26" s="96">
        <v>72273.292307699987</v>
      </c>
      <c r="KK26" s="96">
        <v>72273.292307699987</v>
      </c>
      <c r="KL26" s="96">
        <v>72805.096417799985</v>
      </c>
      <c r="KM26" s="96">
        <v>72806.991356399973</v>
      </c>
      <c r="KN26" s="96">
        <v>73144.871377519972</v>
      </c>
      <c r="KO26" s="96">
        <v>73226.155260459971</v>
      </c>
      <c r="KP26" s="60">
        <v>74773.150379459999</v>
      </c>
      <c r="KQ26" s="60">
        <v>75650.584716810015</v>
      </c>
      <c r="KR26" s="60">
        <v>75822.57580491004</v>
      </c>
      <c r="KS26" s="96">
        <v>75197.712801919988</v>
      </c>
      <c r="KT26" s="96">
        <v>75542.194826280029</v>
      </c>
      <c r="KU26" s="96">
        <v>76919.083285500034</v>
      </c>
      <c r="KV26" s="159">
        <v>77100.973240760024</v>
      </c>
      <c r="KW26" s="167">
        <v>77151.701919960004</v>
      </c>
      <c r="KX26" s="96">
        <v>76860.139208880035</v>
      </c>
      <c r="KY26" s="96">
        <v>77210.82312167999</v>
      </c>
      <c r="KZ26" s="96">
        <v>77281.986448259981</v>
      </c>
      <c r="LA26" s="96">
        <v>77762.507770520038</v>
      </c>
      <c r="LB26" s="96">
        <v>80207.705326099982</v>
      </c>
      <c r="LC26" s="96">
        <v>78165.906840799973</v>
      </c>
      <c r="LD26" s="96">
        <v>78489.311165550025</v>
      </c>
      <c r="LE26" s="96">
        <v>78319.513570499999</v>
      </c>
      <c r="LF26" s="96">
        <v>78155.438753749972</v>
      </c>
      <c r="LG26" s="96">
        <v>76982.704426320037</v>
      </c>
      <c r="LH26" s="96">
        <v>76897.829118109948</v>
      </c>
      <c r="LI26" s="96">
        <v>77013.064931189947</v>
      </c>
      <c r="LJ26" s="96">
        <v>76325.566157919966</v>
      </c>
      <c r="LK26" s="96">
        <v>74684.654452800038</v>
      </c>
      <c r="LL26" s="96">
        <v>74782.092025560021</v>
      </c>
      <c r="LM26" s="96">
        <v>75085.008560319999</v>
      </c>
      <c r="LN26" s="96">
        <v>76540.708962199962</v>
      </c>
      <c r="LO26" s="96">
        <v>75409.746371040048</v>
      </c>
      <c r="LP26" s="96">
        <v>75920.67995126998</v>
      </c>
      <c r="LQ26" s="96">
        <v>77056.482949600002</v>
      </c>
      <c r="LR26" s="96">
        <v>77652.357107919976</v>
      </c>
      <c r="LS26" s="96">
        <v>77713.000130520013</v>
      </c>
      <c r="LT26" s="96">
        <v>77654.696431720018</v>
      </c>
      <c r="LU26" s="96">
        <v>76823.673068749951</v>
      </c>
      <c r="LV26" s="96">
        <v>75520.324537019973</v>
      </c>
      <c r="LW26" s="96">
        <v>75764.709342119997</v>
      </c>
      <c r="LX26" s="96">
        <v>74594.146698449957</v>
      </c>
      <c r="LY26" s="96">
        <v>74505.798206840031</v>
      </c>
      <c r="LZ26" s="96">
        <v>73847.07589538001</v>
      </c>
      <c r="MA26" s="96">
        <v>73499.703774000009</v>
      </c>
      <c r="MB26" s="96">
        <v>73549.283847000013</v>
      </c>
      <c r="MC26" s="96">
        <v>73665.152341949972</v>
      </c>
      <c r="MD26" s="96">
        <v>73862.104816230029</v>
      </c>
      <c r="ME26" s="96">
        <v>74808.406305750032</v>
      </c>
      <c r="MF26" s="96">
        <v>76532.697153959991</v>
      </c>
      <c r="MG26" s="96">
        <v>76340.433254100019</v>
      </c>
      <c r="MH26" s="96">
        <v>75936.651551639996</v>
      </c>
      <c r="MI26" s="96">
        <v>75658.31981440002</v>
      </c>
      <c r="MJ26" s="96">
        <v>75865.143444480011</v>
      </c>
      <c r="MK26" s="96">
        <v>75579.164378240006</v>
      </c>
      <c r="ML26" s="96">
        <v>75517.019558369968</v>
      </c>
      <c r="MM26" s="96">
        <v>75501.03243459003</v>
      </c>
      <c r="MN26" s="96">
        <v>76040.315190639973</v>
      </c>
      <c r="MO26" s="96">
        <v>76205.757911360037</v>
      </c>
      <c r="MP26" s="96">
        <v>75832.179844469967</v>
      </c>
      <c r="MQ26" s="96">
        <v>75695.202591319976</v>
      </c>
      <c r="MR26" s="177">
        <v>76312.20842760001</v>
      </c>
      <c r="MS26" s="167">
        <v>75359.545881199971</v>
      </c>
      <c r="MT26" s="96">
        <v>75302.322111899994</v>
      </c>
      <c r="MU26" s="96">
        <v>75670.407641879967</v>
      </c>
      <c r="MV26" s="96">
        <v>76707.936732839982</v>
      </c>
      <c r="MW26" s="96">
        <v>77394.207694439989</v>
      </c>
      <c r="MX26" s="96">
        <v>78955.975141199931</v>
      </c>
      <c r="MY26" s="96">
        <v>78465.781545499965</v>
      </c>
      <c r="MZ26" s="96">
        <v>77968.470330809956</v>
      </c>
      <c r="NA26" s="96">
        <v>78056.301227400021</v>
      </c>
      <c r="NB26" s="96">
        <v>77724.458917000025</v>
      </c>
      <c r="NC26" s="96">
        <v>77325.31868099999</v>
      </c>
      <c r="ND26" s="96">
        <v>77581.557054240053</v>
      </c>
      <c r="NE26" s="96">
        <v>77358.031056329957</v>
      </c>
      <c r="NF26" s="96">
        <v>77436.883046989984</v>
      </c>
      <c r="NG26" s="96">
        <v>77737.891464800006</v>
      </c>
      <c r="NH26" s="96">
        <v>77004.883041969952</v>
      </c>
      <c r="NI26" s="96">
        <v>78004.955202239988</v>
      </c>
      <c r="NJ26" s="90">
        <v>78410.181853000016</v>
      </c>
      <c r="NK26" s="96">
        <v>78620.268668960067</v>
      </c>
      <c r="NL26" s="96">
        <v>77469.840220500046</v>
      </c>
      <c r="NM26" s="96">
        <v>77633.491966479996</v>
      </c>
      <c r="NN26" s="96">
        <v>78655.933118280067</v>
      </c>
      <c r="NO26" s="96">
        <v>80001.21205428004</v>
      </c>
      <c r="NP26" s="96">
        <v>79749.558599359982</v>
      </c>
      <c r="NQ26" s="96">
        <v>81511.742970720035</v>
      </c>
      <c r="NR26" s="96">
        <v>81700.891778279969</v>
      </c>
      <c r="NS26" s="96">
        <v>82537.664027669482</v>
      </c>
      <c r="NT26" s="96">
        <v>82026.926894499993</v>
      </c>
      <c r="NU26" s="96">
        <v>82589.55716695005</v>
      </c>
      <c r="NV26" s="96">
        <v>84382.925017939982</v>
      </c>
      <c r="NW26" s="96">
        <v>84556.174188353281</v>
      </c>
      <c r="NX26" s="96">
        <v>83969.331161759939</v>
      </c>
      <c r="NY26" s="96">
        <v>85206.149324879996</v>
      </c>
      <c r="NZ26" s="96">
        <v>85019.341978500044</v>
      </c>
      <c r="OA26" s="96">
        <v>84740.302327617392</v>
      </c>
      <c r="OB26" s="96">
        <v>86699.885043319984</v>
      </c>
      <c r="OC26" s="96">
        <v>87523.245396683138</v>
      </c>
      <c r="OD26" s="96">
        <v>65963.288104559964</v>
      </c>
      <c r="OE26" s="96">
        <v>66806.863135391963</v>
      </c>
      <c r="OF26" s="96">
        <v>66890.327785547968</v>
      </c>
      <c r="OG26" s="96">
        <v>64043.105575360001</v>
      </c>
      <c r="OH26" s="96">
        <v>64043.105575360001</v>
      </c>
      <c r="OI26" s="96">
        <v>65826.98665638997</v>
      </c>
      <c r="OJ26" s="96">
        <v>64863.466304698719</v>
      </c>
      <c r="OK26" s="96">
        <v>65761.069370438738</v>
      </c>
      <c r="OL26" s="96">
        <v>65756.546289802485</v>
      </c>
      <c r="OM26" s="96">
        <v>68558.44742784003</v>
      </c>
      <c r="ON26" s="106">
        <v>68563.18212724803</v>
      </c>
      <c r="OO26" s="106">
        <v>65469.743457299926</v>
      </c>
      <c r="OP26" s="90">
        <v>65372.269893839926</v>
      </c>
      <c r="OQ26" s="90">
        <v>64901.264547144987</v>
      </c>
      <c r="OR26" s="90">
        <v>64370.636785129987</v>
      </c>
      <c r="OS26" s="90">
        <v>63682.654540475974</v>
      </c>
      <c r="OT26" s="90">
        <v>64311.371547671974</v>
      </c>
      <c r="OU26" s="90">
        <v>64637.209535827475</v>
      </c>
      <c r="OV26" s="90">
        <v>64559.161907294976</v>
      </c>
      <c r="OW26" s="90">
        <v>65162.213518063872</v>
      </c>
      <c r="OX26" s="90">
        <v>65996.976108959876</v>
      </c>
      <c r="OY26" s="90">
        <v>65656.467701549889</v>
      </c>
      <c r="OZ26" s="90">
        <v>66059.950974138337</v>
      </c>
      <c r="PA26" s="90">
        <v>65661.105440315267</v>
      </c>
      <c r="PB26" s="90">
        <v>65239.071212665272</v>
      </c>
      <c r="PC26" s="90">
        <v>65523.297452799998</v>
      </c>
      <c r="PD26" s="90">
        <v>66151.539296275005</v>
      </c>
      <c r="PE26" s="90">
        <v>67484.149213505923</v>
      </c>
      <c r="PF26" s="90">
        <v>22882.563389279978</v>
      </c>
      <c r="PG26" s="90">
        <v>68479.551605159868</v>
      </c>
      <c r="PH26" s="90">
        <v>67875.58394819987</v>
      </c>
      <c r="PI26" s="90">
        <v>64637.194628342018</v>
      </c>
      <c r="PJ26" s="90">
        <v>64968.760590528014</v>
      </c>
      <c r="PK26" s="90">
        <v>63261.323163918729</v>
      </c>
      <c r="PL26" s="90">
        <v>63261.323163918729</v>
      </c>
      <c r="PM26" s="90">
        <v>63456.514864991943</v>
      </c>
      <c r="PN26" s="90">
        <v>62658.150456879943</v>
      </c>
      <c r="PO26" s="90">
        <v>63922.54045471389</v>
      </c>
      <c r="PP26" s="90">
        <v>64165.000530867888</v>
      </c>
      <c r="PQ26" s="90">
        <v>66101.218419199911</v>
      </c>
      <c r="PR26" s="90">
        <v>66198.460141567906</v>
      </c>
      <c r="PS26" s="90">
        <v>67210.778182216221</v>
      </c>
      <c r="PT26" s="90">
        <v>67154.175660061228</v>
      </c>
      <c r="PU26" s="90">
        <v>66861.474634359925</v>
      </c>
      <c r="PV26" s="90">
        <v>65963.053122299927</v>
      </c>
      <c r="PW26" s="90">
        <v>66600.738368780017</v>
      </c>
      <c r="PX26" s="90">
        <v>67059.662260360012</v>
      </c>
      <c r="PY26" s="90">
        <v>65954.388849135954</v>
      </c>
      <c r="PZ26" s="90">
        <v>65879.843057839957</v>
      </c>
      <c r="QA26" s="90">
        <v>65861.372801375983</v>
      </c>
      <c r="QB26" s="90">
        <v>65659.818532607984</v>
      </c>
      <c r="QC26" s="90">
        <v>66143.364477839932</v>
      </c>
      <c r="QD26" s="90">
        <v>66279.985387373934</v>
      </c>
      <c r="QE26" s="90">
        <v>66308.051299875005</v>
      </c>
      <c r="QF26" s="90">
        <v>66317.4566972225</v>
      </c>
      <c r="QG26" s="90">
        <v>66457.620690947922</v>
      </c>
      <c r="QH26" s="90">
        <v>66197.22536872793</v>
      </c>
      <c r="QI26" s="90">
        <v>66178.287527111926</v>
      </c>
      <c r="QJ26" s="90">
        <v>65813.734076003937</v>
      </c>
      <c r="QK26" s="90">
        <v>64645.171932163939</v>
      </c>
      <c r="QL26" s="90">
        <v>63655.918277335935</v>
      </c>
      <c r="QM26" s="90">
        <v>65180.023068352479</v>
      </c>
      <c r="QN26" s="90">
        <v>65352.22920591748</v>
      </c>
      <c r="QO26" s="90">
        <v>65453.202398087858</v>
      </c>
      <c r="QP26" s="90">
        <v>65740.972028327902</v>
      </c>
      <c r="QQ26" s="90">
        <v>67305.420814271245</v>
      </c>
      <c r="QR26" s="90">
        <v>69538.024233892502</v>
      </c>
      <c r="QS26" s="90">
        <v>69261.281563100056</v>
      </c>
      <c r="QT26" s="90">
        <v>71921.629379500067</v>
      </c>
      <c r="QU26" s="90">
        <v>27210.19169389713</v>
      </c>
      <c r="QV26" s="90">
        <v>26815.342452674275</v>
      </c>
      <c r="QW26" s="90">
        <v>26152.880653999957</v>
      </c>
      <c r="QX26" s="90">
        <v>25032.498259133292</v>
      </c>
      <c r="QY26" s="90">
        <v>24650.578610962508</v>
      </c>
      <c r="QZ26" s="90">
        <v>23904.595010003759</v>
      </c>
      <c r="RA26" s="90">
        <v>24271.51650697647</v>
      </c>
      <c r="RB26" s="90">
        <v>23921.731976103139</v>
      </c>
      <c r="RC26" s="90">
        <v>23834.27460256968</v>
      </c>
      <c r="RD26" s="90">
        <v>23750.447596865681</v>
      </c>
      <c r="RE26" s="90">
        <v>22432.943668600015</v>
      </c>
      <c r="RF26" s="90">
        <v>22636.590249421348</v>
      </c>
      <c r="RG26" s="90">
        <v>23397.028420106242</v>
      </c>
      <c r="RH26" s="90">
        <v>23457.714718847492</v>
      </c>
      <c r="RI26" s="90">
        <v>23980.383295162534</v>
      </c>
      <c r="RJ26" s="90">
        <v>24245.799823055866</v>
      </c>
      <c r="RK26" s="90">
        <v>24338.209082160105</v>
      </c>
      <c r="RL26" s="90">
        <v>24311.662531930742</v>
      </c>
      <c r="RM26" s="90">
        <v>24110.180093372597</v>
      </c>
      <c r="RN26" s="90">
        <v>24554.622547473136</v>
      </c>
      <c r="RO26" s="90">
        <v>24480.886568522499</v>
      </c>
      <c r="RP26" s="90">
        <v>24096.768775752498</v>
      </c>
      <c r="RQ26" s="90">
        <v>24445.996946912277</v>
      </c>
      <c r="RR26" s="90">
        <v>24638.198088693614</v>
      </c>
      <c r="RS26" s="90">
        <v>24889.84439983125</v>
      </c>
      <c r="RT26" s="90">
        <v>25029.100017302499</v>
      </c>
      <c r="RU26" s="90">
        <v>24898.453493759927</v>
      </c>
      <c r="RV26" s="90">
        <v>24858.033926399927</v>
      </c>
      <c r="RW26" s="90">
        <v>24720.788947382694</v>
      </c>
      <c r="RX26" s="90">
        <v>24640.276132246694</v>
      </c>
      <c r="RY26" s="90">
        <v>23944.179249252637</v>
      </c>
      <c r="RZ26" s="90">
        <v>23778.654932118636</v>
      </c>
      <c r="SA26" s="90">
        <v>24036.116511572502</v>
      </c>
      <c r="SB26" s="90">
        <v>23975.024998270001</v>
      </c>
      <c r="SC26" s="90">
        <v>24189.869792146688</v>
      </c>
      <c r="SD26" s="211">
        <v>24251.478233074686</v>
      </c>
      <c r="SE26" s="211">
        <v>24548.517173242479</v>
      </c>
      <c r="SF26" s="60">
        <v>24244.281944306484</v>
      </c>
      <c r="SG26" s="90">
        <v>23583.452218111819</v>
      </c>
      <c r="SH26" s="90">
        <v>23803.415540565151</v>
      </c>
      <c r="SI26" s="90">
        <v>23609.810275796252</v>
      </c>
      <c r="SJ26" s="90">
        <v>23660.208333877501</v>
      </c>
      <c r="SK26" s="90">
        <v>23945.685023856706</v>
      </c>
      <c r="SL26" s="211">
        <v>23748.152705355256</v>
      </c>
      <c r="SM26" s="211">
        <v>23914.088305213747</v>
      </c>
      <c r="SN26" s="211">
        <v>24088.4668034354</v>
      </c>
      <c r="SO26" s="211">
        <v>24301.001677096789</v>
      </c>
      <c r="SP26" s="211">
        <v>24380.477501940124</v>
      </c>
      <c r="SQ26" s="90">
        <v>24760.623512917009</v>
      </c>
      <c r="SR26" s="90">
        <v>25019.888068110857</v>
      </c>
      <c r="SS26" s="90">
        <v>24643.623229971909</v>
      </c>
      <c r="ST26" s="211">
        <v>24869.462263223912</v>
      </c>
      <c r="SU26" s="90">
        <v>24866.858966177504</v>
      </c>
      <c r="SV26" s="90">
        <v>24704.475710624378</v>
      </c>
      <c r="SW26" s="90">
        <v>24358.371556244012</v>
      </c>
      <c r="SX26" s="211">
        <v>24211.767878321349</v>
      </c>
      <c r="SY26" s="211">
        <v>24563.50242375008</v>
      </c>
      <c r="SZ26" s="211">
        <v>24421.674896712077</v>
      </c>
      <c r="TA26" s="211">
        <v>24098.918701786028</v>
      </c>
      <c r="TB26" s="211">
        <v>24053.324783704029</v>
      </c>
      <c r="TC26" s="90">
        <v>24705.764414718735</v>
      </c>
      <c r="TD26" s="90">
        <v>24856.180027593735</v>
      </c>
      <c r="TE26" s="90">
        <v>25098.302067999986</v>
      </c>
      <c r="TF26" s="90">
        <v>25103.494820151984</v>
      </c>
      <c r="TG26" s="90">
        <v>24819.649537927638</v>
      </c>
      <c r="TH26" s="90">
        <v>24752.897842735638</v>
      </c>
      <c r="TI26" s="90">
        <v>24691.311704879219</v>
      </c>
      <c r="TJ26" s="90">
        <v>24723.960805191884</v>
      </c>
      <c r="TK26" s="90">
        <v>24816.124204181247</v>
      </c>
      <c r="TL26" s="211">
        <v>24628.475398197497</v>
      </c>
      <c r="TM26" s="211">
        <v>24609.671104453195</v>
      </c>
      <c r="TN26" s="211">
        <v>24661.681680933194</v>
      </c>
      <c r="TO26" s="211">
        <v>24837.053793749998</v>
      </c>
      <c r="TP26" s="211">
        <v>24950.297936328123</v>
      </c>
      <c r="TQ26" s="211">
        <v>25190.919358257477</v>
      </c>
      <c r="TR26" s="211">
        <v>24918.45120394004</v>
      </c>
      <c r="TS26" s="211">
        <v>25272.642139395892</v>
      </c>
      <c r="TT26" s="211">
        <v>25288.702990917889</v>
      </c>
      <c r="TU26" s="211">
        <v>25848.224571291677</v>
      </c>
      <c r="TV26" s="211">
        <v>25546.116478347678</v>
      </c>
      <c r="TW26" s="211">
        <v>25926.306757440005</v>
      </c>
      <c r="TX26" s="211">
        <v>26013.502856400002</v>
      </c>
      <c r="TY26" s="211">
        <v>26118.798338639968</v>
      </c>
      <c r="TZ26" s="209">
        <v>25990.08965720997</v>
      </c>
      <c r="UA26" s="209">
        <v>26006.281464146712</v>
      </c>
      <c r="UB26" s="85">
        <v>26055.55306610671</v>
      </c>
      <c r="UC26" s="209">
        <v>25953.499655493182</v>
      </c>
      <c r="UD26" s="90">
        <v>25863.13231685985</v>
      </c>
      <c r="UE26" s="90">
        <v>25938.72565049</v>
      </c>
      <c r="UF26" s="90">
        <v>26020.083610639998</v>
      </c>
      <c r="UG26" s="90">
        <v>25930.815472102011</v>
      </c>
      <c r="UH26" s="90">
        <v>25729.187359572476</v>
      </c>
      <c r="UI26" s="90">
        <v>25596.177932687606</v>
      </c>
      <c r="UJ26" s="90">
        <v>25621.141115624396</v>
      </c>
      <c r="UK26" s="90">
        <v>25642.164310745102</v>
      </c>
      <c r="UL26" s="90">
        <v>25482.023113883879</v>
      </c>
      <c r="UM26" s="90">
        <v>26150.219542180461</v>
      </c>
      <c r="UN26" s="90">
        <v>26161.15266999407</v>
      </c>
      <c r="UO26" s="90">
        <v>26686.370448333819</v>
      </c>
      <c r="UP26" s="90">
        <v>26667.785330673581</v>
      </c>
      <c r="UQ26" s="90">
        <v>27114.955873437822</v>
      </c>
      <c r="UR26" s="211">
        <v>27339.639373816561</v>
      </c>
      <c r="US26" s="90">
        <v>0</v>
      </c>
      <c r="UT26" s="279">
        <v>27237.925155638062</v>
      </c>
      <c r="UU26" s="279">
        <v>26959.489499556228</v>
      </c>
      <c r="UV26" s="279">
        <v>26825.289517730955</v>
      </c>
      <c r="UW26" s="279">
        <v>25787.705436945889</v>
      </c>
      <c r="UX26" s="280">
        <v>26290.48011429785</v>
      </c>
      <c r="UY26" s="280">
        <v>26859.056092469091</v>
      </c>
      <c r="UZ26" s="280">
        <v>26944.150506782946</v>
      </c>
      <c r="VA26" s="280">
        <v>27361.468607643685</v>
      </c>
      <c r="VB26" s="280">
        <v>27385.204033501104</v>
      </c>
      <c r="VC26" s="280">
        <v>27197.396051711414</v>
      </c>
      <c r="VD26" s="280">
        <v>26900.51286797335</v>
      </c>
      <c r="VE26" s="280">
        <v>26976.270566742689</v>
      </c>
      <c r="VF26" s="280">
        <v>26655.900203731857</v>
      </c>
      <c r="VG26" s="280">
        <v>27303.578358325001</v>
      </c>
      <c r="VH26" s="280">
        <v>27230.245709810108</v>
      </c>
      <c r="VI26" s="279">
        <v>27785.775283080999</v>
      </c>
      <c r="VJ26" s="60"/>
      <c r="VK26" s="55">
        <v>73599.367316579999</v>
      </c>
      <c r="VL26" s="55" t="s">
        <v>8</v>
      </c>
      <c r="VM26" s="61"/>
    </row>
    <row r="27" spans="2:588" x14ac:dyDescent="0.2">
      <c r="B27" s="67"/>
      <c r="C27" s="68"/>
      <c r="D27" s="69" t="s">
        <v>9</v>
      </c>
      <c r="E27" s="81">
        <v>9141</v>
      </c>
      <c r="F27" s="70">
        <v>3865.1091000000001</v>
      </c>
      <c r="G27" s="70">
        <v>3983.2123059999999</v>
      </c>
      <c r="H27" s="70">
        <v>3872.7669812500008</v>
      </c>
      <c r="I27" s="70">
        <v>3848.1816125999994</v>
      </c>
      <c r="J27" s="70">
        <v>3900.83452665</v>
      </c>
      <c r="K27" s="70">
        <v>3925.3815328800001</v>
      </c>
      <c r="L27" s="70">
        <v>3867.0085368</v>
      </c>
      <c r="M27" s="70">
        <v>3868.3745835899999</v>
      </c>
      <c r="N27" s="70">
        <v>3963.3862790399999</v>
      </c>
      <c r="O27" s="70">
        <v>4239.2877414900004</v>
      </c>
      <c r="P27" s="70">
        <v>4141.41181452</v>
      </c>
      <c r="Q27" s="70">
        <v>4245.4759507199997</v>
      </c>
      <c r="R27" s="70">
        <v>4295.2857528000004</v>
      </c>
      <c r="S27" s="70">
        <v>4293.5931589499996</v>
      </c>
      <c r="T27" s="70">
        <v>4271.7737921600001</v>
      </c>
      <c r="U27" s="70">
        <v>4284.5994796000004</v>
      </c>
      <c r="V27" s="70">
        <v>4288.7337404999998</v>
      </c>
      <c r="W27" s="70">
        <v>4228.8421811099997</v>
      </c>
      <c r="X27" s="70">
        <v>4214.3415670000004</v>
      </c>
      <c r="Y27" s="70">
        <v>4195.8701322999996</v>
      </c>
      <c r="Z27" s="70">
        <v>4169.2859009399999</v>
      </c>
      <c r="AA27" s="70">
        <v>4227.2517614400003</v>
      </c>
      <c r="AB27" s="70">
        <v>21312.584438860002</v>
      </c>
      <c r="AC27" s="70">
        <v>21460.78008877</v>
      </c>
      <c r="AD27" s="70">
        <v>21418.832076030001</v>
      </c>
      <c r="AE27" s="70">
        <v>21404.771619449999</v>
      </c>
      <c r="AF27" s="70">
        <v>21552.425176260007</v>
      </c>
      <c r="AG27" s="70">
        <v>21745.177896600006</v>
      </c>
      <c r="AH27" s="70">
        <v>21810.186840480004</v>
      </c>
      <c r="AI27" s="70">
        <v>21752.310450299996</v>
      </c>
      <c r="AJ27" s="70">
        <v>21857.390589419992</v>
      </c>
      <c r="AK27" s="70">
        <v>21701.082498399996</v>
      </c>
      <c r="AL27" s="70">
        <v>21510.633391730003</v>
      </c>
      <c r="AM27" s="70">
        <v>21476.65861351998</v>
      </c>
      <c r="AN27" s="70">
        <v>34406.967090870014</v>
      </c>
      <c r="AO27" s="70">
        <v>35043.436151250004</v>
      </c>
      <c r="AP27" s="70">
        <v>35181.173479979996</v>
      </c>
      <c r="AQ27" s="70">
        <v>35193.74239099001</v>
      </c>
      <c r="AR27" s="70">
        <v>34714.714040250001</v>
      </c>
      <c r="AS27" s="70">
        <v>34985.679721909997</v>
      </c>
      <c r="AT27" s="70">
        <v>34849.56104321</v>
      </c>
      <c r="AU27" s="70">
        <v>35532.654993119992</v>
      </c>
      <c r="AV27" s="70">
        <v>36024.640906080007</v>
      </c>
      <c r="AW27" s="70">
        <v>36718.982498250007</v>
      </c>
      <c r="AX27" s="70">
        <v>36960.647493120014</v>
      </c>
      <c r="AY27" s="70">
        <v>37194.804685680014</v>
      </c>
      <c r="AZ27" s="70">
        <v>37229.049479519992</v>
      </c>
      <c r="BA27" s="70">
        <v>38062.636100150004</v>
      </c>
      <c r="BB27" s="70">
        <v>37774.979452049978</v>
      </c>
      <c r="BC27" s="70">
        <v>38225.931424140013</v>
      </c>
      <c r="BD27" s="70">
        <v>38514.003380880014</v>
      </c>
      <c r="BE27" s="70">
        <v>38582.240214710007</v>
      </c>
      <c r="BF27" s="70">
        <v>39090.313733520023</v>
      </c>
      <c r="BG27" s="70">
        <v>39536.710876199999</v>
      </c>
      <c r="BH27" s="70">
        <v>40017.986648399987</v>
      </c>
      <c r="BI27" s="70">
        <v>40027.59150810002</v>
      </c>
      <c r="BJ27" s="70">
        <v>40128.476265149991</v>
      </c>
      <c r="BK27" s="70">
        <v>41153.449792699976</v>
      </c>
      <c r="BL27" s="70">
        <v>40329.140187239995</v>
      </c>
      <c r="BM27" s="70">
        <v>40770.044787150022</v>
      </c>
      <c r="BN27" s="70">
        <v>40902.350996400019</v>
      </c>
      <c r="BO27" s="70">
        <v>41809.573423959991</v>
      </c>
      <c r="BP27" s="70">
        <v>42509.047228800016</v>
      </c>
      <c r="BQ27" s="70">
        <v>41904.906319799971</v>
      </c>
      <c r="BR27" s="70">
        <v>40448.029609800018</v>
      </c>
      <c r="BS27" s="70">
        <v>41040.629639999985</v>
      </c>
      <c r="BT27" s="70">
        <v>41426.430280400004</v>
      </c>
      <c r="BU27" s="70">
        <v>42236.984692799997</v>
      </c>
      <c r="BV27" s="70">
        <v>42045.752833700011</v>
      </c>
      <c r="BW27" s="92">
        <v>42264.885592199993</v>
      </c>
      <c r="BX27" s="98">
        <f>BX26</f>
        <v>42745.636773499988</v>
      </c>
      <c r="BY27" s="98">
        <v>42681.099982150015</v>
      </c>
      <c r="BZ27" s="98">
        <v>42349.163662189967</v>
      </c>
      <c r="CA27" s="98">
        <v>42840.528247800008</v>
      </c>
      <c r="CB27" s="98">
        <v>43011.175346969983</v>
      </c>
      <c r="CC27" s="109">
        <v>43083.6585003</v>
      </c>
      <c r="CD27" s="98">
        <v>42981.278056639989</v>
      </c>
      <c r="CE27" s="98">
        <v>43420.55560062002</v>
      </c>
      <c r="CF27" s="98">
        <v>43455.822725250015</v>
      </c>
      <c r="CG27" s="98">
        <v>43942.396664200038</v>
      </c>
      <c r="CH27" s="98">
        <v>44646.186003999996</v>
      </c>
      <c r="CI27" s="98">
        <v>46696.540334350007</v>
      </c>
      <c r="CJ27" s="98">
        <v>44809.318406250015</v>
      </c>
      <c r="CK27" s="98">
        <v>45283.444737120008</v>
      </c>
      <c r="CL27" s="98">
        <v>45716.458238370011</v>
      </c>
      <c r="CM27" s="98">
        <v>45441.988855199961</v>
      </c>
      <c r="CN27" s="98">
        <v>45083.959863219992</v>
      </c>
      <c r="CO27" s="98">
        <v>45648.329018400007</v>
      </c>
      <c r="CP27" s="98">
        <v>45971.715406319985</v>
      </c>
      <c r="CQ27" s="98">
        <v>45998.180460749951</v>
      </c>
      <c r="CR27" s="98">
        <v>46155.876546560001</v>
      </c>
      <c r="CS27" s="98">
        <v>47112.872461780018</v>
      </c>
      <c r="CT27" s="98">
        <v>47069.139738149985</v>
      </c>
      <c r="CU27" s="98">
        <v>47969.818199599991</v>
      </c>
      <c r="CV27" s="98">
        <v>48071.317875979963</v>
      </c>
      <c r="CW27" s="98">
        <v>47799.640821149966</v>
      </c>
      <c r="CX27" s="98">
        <v>46833.979496939981</v>
      </c>
      <c r="CY27" s="98">
        <v>47061.762019440001</v>
      </c>
      <c r="CZ27" s="98">
        <v>47569.883087999966</v>
      </c>
      <c r="DA27" s="98">
        <v>47256.991704759996</v>
      </c>
      <c r="DB27" s="98">
        <v>47525.781584999997</v>
      </c>
      <c r="DC27" s="98">
        <v>47241.08133885001</v>
      </c>
      <c r="DD27" s="98">
        <v>47582.465098499983</v>
      </c>
      <c r="DE27" s="98">
        <v>47799.191340260033</v>
      </c>
      <c r="DF27" s="98">
        <v>48048.422892880037</v>
      </c>
      <c r="DG27" s="98">
        <v>48164.986535700038</v>
      </c>
      <c r="DH27" s="98">
        <v>48443.976734999989</v>
      </c>
      <c r="DI27" s="109">
        <v>48901.410890849969</v>
      </c>
      <c r="DJ27" s="98">
        <v>49200.217880969991</v>
      </c>
      <c r="DK27" s="98">
        <v>48834.183475599966</v>
      </c>
      <c r="DL27" s="98">
        <v>49522.015109519991</v>
      </c>
      <c r="DM27" s="98">
        <v>49578.643159800013</v>
      </c>
      <c r="DN27" s="98">
        <v>49008.519610600037</v>
      </c>
      <c r="DO27" s="98">
        <v>49254.455808740007</v>
      </c>
      <c r="DP27" s="98">
        <v>50199.90121825003</v>
      </c>
      <c r="DQ27" s="98">
        <v>50027.594841000013</v>
      </c>
      <c r="DR27" s="98">
        <v>49809.019380009988</v>
      </c>
      <c r="DS27" s="98">
        <v>49748.791983100011</v>
      </c>
      <c r="DT27" s="98">
        <v>50072.610682479986</v>
      </c>
      <c r="DU27" s="98">
        <v>50253.647577000047</v>
      </c>
      <c r="DV27" s="98">
        <v>50092.082147810033</v>
      </c>
      <c r="DW27" s="98">
        <v>50141.075097210029</v>
      </c>
      <c r="DX27" s="98">
        <v>50170.21350789001</v>
      </c>
      <c r="DY27" s="98">
        <v>50287.747528300031</v>
      </c>
      <c r="DZ27" s="98">
        <v>50986.009635839997</v>
      </c>
      <c r="EA27" s="98">
        <v>51290.440953600009</v>
      </c>
      <c r="EB27" s="98">
        <v>51185.918632890003</v>
      </c>
      <c r="EC27" s="98">
        <v>51173.538582679954</v>
      </c>
      <c r="ED27" s="98">
        <v>50719.97727090001</v>
      </c>
      <c r="EE27" s="98">
        <v>51126.689655340015</v>
      </c>
      <c r="EF27" s="98">
        <v>52710.254512299987</v>
      </c>
      <c r="EG27" s="98">
        <v>54729.450802320003</v>
      </c>
      <c r="EH27" s="98">
        <v>54959.179503600033</v>
      </c>
      <c r="EI27" s="98">
        <v>54688.702342230004</v>
      </c>
      <c r="EJ27" s="98">
        <v>54738.71446679996</v>
      </c>
      <c r="EK27" s="98">
        <v>54773.916958320013</v>
      </c>
      <c r="EL27" s="98">
        <v>56077.167873520048</v>
      </c>
      <c r="EM27" s="98">
        <v>56844.523705319989</v>
      </c>
      <c r="EN27" s="98">
        <v>57000.536725140002</v>
      </c>
      <c r="EO27" s="98">
        <v>57206.661596700003</v>
      </c>
      <c r="EP27" s="98">
        <v>60406.42518720001</v>
      </c>
      <c r="EQ27" s="98">
        <v>60780.164310200002</v>
      </c>
      <c r="ER27" s="98">
        <v>62130.154800000026</v>
      </c>
      <c r="ES27" s="98">
        <v>62948.053548150005</v>
      </c>
      <c r="ET27" s="98">
        <v>63118.242909000001</v>
      </c>
      <c r="EU27" s="98">
        <v>64470.588540749995</v>
      </c>
      <c r="EV27" s="98">
        <v>64340.191458239991</v>
      </c>
      <c r="EW27" s="98">
        <v>63528.195300750005</v>
      </c>
      <c r="EX27" s="98">
        <v>61669.546361799963</v>
      </c>
      <c r="EY27" s="98">
        <v>61477.720677900033</v>
      </c>
      <c r="EZ27" s="98">
        <v>62570.957125740031</v>
      </c>
      <c r="FA27" s="98">
        <v>63477.503612160006</v>
      </c>
      <c r="FB27" s="98">
        <v>63413.032411680026</v>
      </c>
      <c r="FC27" s="98">
        <v>64745.822093259994</v>
      </c>
      <c r="FD27" s="140">
        <v>64895.81362431997</v>
      </c>
      <c r="FE27" s="98">
        <v>65134.897668210026</v>
      </c>
      <c r="FF27" s="98">
        <v>65943.061688400034</v>
      </c>
      <c r="FG27" s="98">
        <v>65663.998775249987</v>
      </c>
      <c r="FH27" s="98">
        <v>66259.368323540009</v>
      </c>
      <c r="FI27" s="98">
        <v>64956.246309110022</v>
      </c>
      <c r="FJ27" s="98">
        <v>65105.641663410024</v>
      </c>
      <c r="FK27" s="142">
        <v>64951.240212319979</v>
      </c>
      <c r="FL27" s="142">
        <v>65139.133629439973</v>
      </c>
      <c r="FM27" s="142">
        <v>63019.539788940005</v>
      </c>
      <c r="FN27" s="142">
        <v>62123.666010559951</v>
      </c>
      <c r="FO27" s="142">
        <v>61778.090695859966</v>
      </c>
      <c r="FP27" s="142">
        <v>61114.283318249974</v>
      </c>
      <c r="FQ27" s="142">
        <v>61812.023072760021</v>
      </c>
      <c r="FR27" s="142">
        <v>61743.43872179</v>
      </c>
      <c r="FS27" s="142">
        <v>62580.912905119971</v>
      </c>
      <c r="FT27" s="142">
        <v>62291.988709720026</v>
      </c>
      <c r="FU27" s="142">
        <v>62800.055177960021</v>
      </c>
      <c r="FV27" s="142">
        <v>63298.836459599996</v>
      </c>
      <c r="FW27" s="142">
        <v>62386.796241719974</v>
      </c>
      <c r="FX27" s="142">
        <v>62210.812212170022</v>
      </c>
      <c r="FY27" s="142">
        <v>62088.214841100002</v>
      </c>
      <c r="FZ27" s="142">
        <v>62397.954510800009</v>
      </c>
      <c r="GA27" s="142">
        <v>63390.813105209971</v>
      </c>
      <c r="GB27" s="142">
        <v>65949.565591560007</v>
      </c>
      <c r="GC27" s="142">
        <v>65302.900954830002</v>
      </c>
      <c r="GD27" s="142">
        <v>67007.297927410022</v>
      </c>
      <c r="GE27" s="142">
        <v>66802.581495349965</v>
      </c>
      <c r="GF27" s="142">
        <v>65806.129103099986</v>
      </c>
      <c r="GG27" s="142">
        <v>64989.361014479997</v>
      </c>
      <c r="GH27" s="142">
        <v>64344.062316819975</v>
      </c>
      <c r="GI27" s="142">
        <v>66004.696352560029</v>
      </c>
      <c r="GJ27" s="142">
        <v>67202.601826080005</v>
      </c>
      <c r="GK27" s="142">
        <v>67265.044341330024</v>
      </c>
      <c r="GL27" s="142">
        <v>66472.558002779973</v>
      </c>
      <c r="GM27" s="142">
        <v>65730.013828469993</v>
      </c>
      <c r="GN27" s="142">
        <v>65945.241422499967</v>
      </c>
      <c r="GO27" s="142">
        <v>66928.608650000024</v>
      </c>
      <c r="GP27" s="142">
        <v>68834.318535920014</v>
      </c>
      <c r="GQ27" s="142">
        <v>70360.640759879971</v>
      </c>
      <c r="GR27" s="142">
        <v>70295.813353000005</v>
      </c>
      <c r="GS27" s="142">
        <v>70657.692318779984</v>
      </c>
      <c r="GT27" s="142">
        <v>68750.378946920027</v>
      </c>
      <c r="GU27" s="142">
        <v>68864.299637980002</v>
      </c>
      <c r="GV27" s="142">
        <v>69880.924323179977</v>
      </c>
      <c r="GW27" s="142">
        <v>70118.930344479988</v>
      </c>
      <c r="GX27" s="142">
        <v>69771.634255049998</v>
      </c>
      <c r="GY27" s="142">
        <v>69822.171712480005</v>
      </c>
      <c r="GZ27" s="142">
        <v>70636.462934800016</v>
      </c>
      <c r="HA27" s="142">
        <v>72405.986711009988</v>
      </c>
      <c r="HB27" s="146">
        <v>70865.956548720031</v>
      </c>
      <c r="HC27" s="142">
        <v>72236.394452800014</v>
      </c>
      <c r="HD27" s="142">
        <v>73563.457224840022</v>
      </c>
      <c r="HE27" s="142">
        <v>72887.292900179993</v>
      </c>
      <c r="HF27" s="142">
        <v>70901.914613880013</v>
      </c>
      <c r="HG27" s="142">
        <v>72057.690353750033</v>
      </c>
      <c r="HH27" s="142">
        <v>73179.099700870007</v>
      </c>
      <c r="HI27" s="142">
        <v>75867.62487972001</v>
      </c>
      <c r="HJ27" s="142">
        <v>76389.122803860038</v>
      </c>
      <c r="HK27" s="142">
        <v>76628.999699460037</v>
      </c>
      <c r="HL27" s="142">
        <v>76613.555343540007</v>
      </c>
      <c r="HM27" s="142">
        <v>77630.911246080053</v>
      </c>
      <c r="HN27" s="142">
        <v>76291.845897680032</v>
      </c>
      <c r="HO27" s="142">
        <v>76278.319096120031</v>
      </c>
      <c r="HP27" s="142">
        <v>76799.364387740032</v>
      </c>
      <c r="HQ27" s="142">
        <v>77459.896181119999</v>
      </c>
      <c r="HR27" s="142">
        <v>76927.550914229971</v>
      </c>
      <c r="HS27" s="142">
        <v>77945.667310010031</v>
      </c>
      <c r="HT27" s="142">
        <v>79635.514670400007</v>
      </c>
      <c r="HU27" s="142">
        <v>79801.63920189999</v>
      </c>
      <c r="HV27" s="142">
        <v>79821.120875359964</v>
      </c>
      <c r="HW27" s="142">
        <v>80352.64433504999</v>
      </c>
      <c r="HX27" s="142">
        <v>81568.126093520012</v>
      </c>
      <c r="HY27" s="142">
        <v>81115.810720699956</v>
      </c>
      <c r="HZ27" s="142">
        <v>79928.717944639953</v>
      </c>
      <c r="IA27" s="142">
        <v>80175.229941840036</v>
      </c>
      <c r="IB27" s="142">
        <v>80464.510338980021</v>
      </c>
      <c r="IC27" s="142">
        <v>81588.572826570016</v>
      </c>
      <c r="ID27" s="142">
        <v>82382.202830280032</v>
      </c>
      <c r="IE27" s="142">
        <v>81907.110660830047</v>
      </c>
      <c r="IF27" s="142">
        <v>81936.224706240027</v>
      </c>
      <c r="IG27" s="142">
        <v>83013.054760980012</v>
      </c>
      <c r="IH27" s="142">
        <v>83489.532432250009</v>
      </c>
      <c r="II27" s="142">
        <v>84019.096290480025</v>
      </c>
      <c r="IJ27" s="142">
        <v>84913.722965280031</v>
      </c>
      <c r="IK27" s="142">
        <v>85831.869145470002</v>
      </c>
      <c r="IL27" s="142">
        <v>86630.420639560005</v>
      </c>
      <c r="IM27" s="142">
        <v>86466.899000199977</v>
      </c>
      <c r="IN27" s="142">
        <v>82281.141861649958</v>
      </c>
      <c r="IO27" s="142">
        <v>77615.931531600028</v>
      </c>
      <c r="IP27" s="142">
        <v>78446.13604776001</v>
      </c>
      <c r="IQ27" s="142">
        <v>79856.617779999971</v>
      </c>
      <c r="IR27" s="142">
        <v>79084.772558999975</v>
      </c>
      <c r="IS27" s="142">
        <v>79007.264096819999</v>
      </c>
      <c r="IT27" s="142">
        <v>78368.160286719954</v>
      </c>
      <c r="IU27" s="142">
        <v>78569.648029600037</v>
      </c>
      <c r="IV27" s="142">
        <v>77308.358020329979</v>
      </c>
      <c r="IW27" s="142">
        <v>79511.032235249979</v>
      </c>
      <c r="IX27" s="142">
        <v>78009.611614199966</v>
      </c>
      <c r="IY27" s="142">
        <v>78990.820020400031</v>
      </c>
      <c r="IZ27" s="142">
        <v>80855.554684299947</v>
      </c>
      <c r="JA27" s="142">
        <v>80673.138162959949</v>
      </c>
      <c r="JB27" s="142">
        <v>80633.339131799963</v>
      </c>
      <c r="JC27" s="142">
        <v>79369.854056780037</v>
      </c>
      <c r="JD27" s="142">
        <v>78077.88493065002</v>
      </c>
      <c r="JE27" s="142">
        <v>76703.799945360021</v>
      </c>
      <c r="JF27" s="142">
        <v>75978.677817719989</v>
      </c>
      <c r="JG27" s="142">
        <v>75861.029215799994</v>
      </c>
      <c r="JH27" s="142">
        <v>74352.419552340041</v>
      </c>
      <c r="JI27" s="142">
        <v>73824.19612273002</v>
      </c>
      <c r="JJ27" s="142">
        <v>73961.659628009962</v>
      </c>
      <c r="JK27" s="142">
        <v>74429.523702960025</v>
      </c>
      <c r="JL27" s="142">
        <v>73599.367316579999</v>
      </c>
      <c r="JM27" s="142">
        <v>72943.142550979959</v>
      </c>
      <c r="JN27" s="142">
        <v>71678.397788530026</v>
      </c>
      <c r="JO27" s="142">
        <v>72342.128148040021</v>
      </c>
      <c r="JP27" s="142">
        <v>72584.694984700007</v>
      </c>
      <c r="JQ27" s="142">
        <v>72896.771576790037</v>
      </c>
      <c r="JR27" s="142">
        <v>73309.040679270009</v>
      </c>
      <c r="JS27" s="142">
        <v>72884.799233049998</v>
      </c>
      <c r="JT27" s="142">
        <v>70834.045876250035</v>
      </c>
      <c r="JU27" s="142">
        <v>70874.209758659999</v>
      </c>
      <c r="JV27" s="146">
        <v>69478.771923049964</v>
      </c>
      <c r="JW27" s="142">
        <v>70646.766060599999</v>
      </c>
      <c r="JX27" s="142">
        <v>70937.639110760007</v>
      </c>
      <c r="JY27" s="142">
        <v>70788.418115759981</v>
      </c>
      <c r="JZ27" s="142">
        <v>70485.991154339979</v>
      </c>
      <c r="KA27" s="142">
        <v>71005.217977959997</v>
      </c>
      <c r="KB27" s="146">
        <v>71996.99653124997</v>
      </c>
      <c r="KC27" s="142">
        <v>71512.888226840005</v>
      </c>
      <c r="KD27" s="142">
        <v>71377.830650560019</v>
      </c>
      <c r="KE27" s="142">
        <v>71677.808608000021</v>
      </c>
      <c r="KF27" s="142">
        <v>71455.521850739999</v>
      </c>
      <c r="KG27" s="142">
        <v>71636.659306599991</v>
      </c>
      <c r="KH27" s="142">
        <v>71143.427917439985</v>
      </c>
      <c r="KI27" s="142">
        <v>72421.99669996</v>
      </c>
      <c r="KJ27" s="142">
        <v>72273.292307699987</v>
      </c>
      <c r="KK27" s="142">
        <v>72273.292307699987</v>
      </c>
      <c r="KL27" s="142">
        <v>72805.096417799985</v>
      </c>
      <c r="KM27" s="142">
        <v>72806.991356399973</v>
      </c>
      <c r="KN27" s="142">
        <v>73144.871377519972</v>
      </c>
      <c r="KO27" s="142">
        <v>73226.155260459971</v>
      </c>
      <c r="KP27" s="146">
        <v>74773.150379459999</v>
      </c>
      <c r="KQ27" s="146">
        <v>75650.584716810015</v>
      </c>
      <c r="KR27" s="146">
        <v>75822.57580491004</v>
      </c>
      <c r="KS27" s="142">
        <v>75197.712801919988</v>
      </c>
      <c r="KT27" s="142">
        <v>75542.194826280029</v>
      </c>
      <c r="KU27" s="142">
        <v>76919.083285500034</v>
      </c>
      <c r="KV27" s="161">
        <v>77100.973240760024</v>
      </c>
      <c r="KW27" s="169">
        <v>77151.701919960004</v>
      </c>
      <c r="KX27" s="142">
        <v>76860.139208880035</v>
      </c>
      <c r="KY27" s="142">
        <v>77210.82312167999</v>
      </c>
      <c r="KZ27" s="142">
        <v>77281.986448259981</v>
      </c>
      <c r="LA27" s="142">
        <v>77762.507770520038</v>
      </c>
      <c r="LB27" s="142">
        <v>80207.705326099982</v>
      </c>
      <c r="LC27" s="142">
        <v>78165.906840799973</v>
      </c>
      <c r="LD27" s="142">
        <v>78489.311165550025</v>
      </c>
      <c r="LE27" s="142">
        <v>78319.513570499999</v>
      </c>
      <c r="LF27" s="142">
        <v>78155.438753749972</v>
      </c>
      <c r="LG27" s="142">
        <v>76982.704426320037</v>
      </c>
      <c r="LH27" s="142">
        <v>76897.829118109948</v>
      </c>
      <c r="LI27" s="142">
        <v>77013.064931189947</v>
      </c>
      <c r="LJ27" s="142">
        <v>76325.566157919966</v>
      </c>
      <c r="LK27" s="142">
        <v>74684.654452800038</v>
      </c>
      <c r="LL27" s="142">
        <v>74782.092025560021</v>
      </c>
      <c r="LM27" s="142">
        <v>75085.008560319999</v>
      </c>
      <c r="LN27" s="142">
        <v>76540.708962199962</v>
      </c>
      <c r="LO27" s="142">
        <v>75409.746371040048</v>
      </c>
      <c r="LP27" s="142">
        <v>75920.67995126998</v>
      </c>
      <c r="LQ27" s="142">
        <v>77056.482949600002</v>
      </c>
      <c r="LR27" s="142">
        <v>77652.357107919976</v>
      </c>
      <c r="LS27" s="142">
        <v>77713.000130520013</v>
      </c>
      <c r="LT27" s="142">
        <v>77654.696431720018</v>
      </c>
      <c r="LU27" s="142">
        <v>76823.673068749951</v>
      </c>
      <c r="LV27" s="142">
        <v>75520.324537019973</v>
      </c>
      <c r="LW27" s="142">
        <v>75764.709342119997</v>
      </c>
      <c r="LX27" s="142">
        <v>74594.146698449957</v>
      </c>
      <c r="LY27" s="142">
        <v>74505.798206840031</v>
      </c>
      <c r="LZ27" s="142">
        <v>73847.07589538001</v>
      </c>
      <c r="MA27" s="142">
        <v>73499.703774000009</v>
      </c>
      <c r="MB27" s="142">
        <v>73549.283847000013</v>
      </c>
      <c r="MC27" s="142">
        <v>73665.152341949972</v>
      </c>
      <c r="MD27" s="142">
        <v>73862.104816230029</v>
      </c>
      <c r="ME27" s="142">
        <v>74808.406305750032</v>
      </c>
      <c r="MF27" s="142">
        <v>76532.697153959991</v>
      </c>
      <c r="MG27" s="142">
        <v>76340.433254100019</v>
      </c>
      <c r="MH27" s="142">
        <v>75936.651551639996</v>
      </c>
      <c r="MI27" s="142">
        <v>75658.31981440002</v>
      </c>
      <c r="MJ27" s="142">
        <v>75865.143444480011</v>
      </c>
      <c r="MK27" s="142">
        <v>75579.164378240006</v>
      </c>
      <c r="ML27" s="142">
        <v>75517.019558369968</v>
      </c>
      <c r="MM27" s="142">
        <v>75501.03243459003</v>
      </c>
      <c r="MN27" s="142">
        <v>76040.315190639973</v>
      </c>
      <c r="MO27" s="142">
        <v>76205.757911360037</v>
      </c>
      <c r="MP27" s="142">
        <v>75832.179844469967</v>
      </c>
      <c r="MQ27" s="142">
        <v>75695.202591319976</v>
      </c>
      <c r="MR27" s="179">
        <v>76312.20842760001</v>
      </c>
      <c r="MS27" s="169">
        <v>75359.545881199971</v>
      </c>
      <c r="MT27" s="142">
        <v>75302.322111899994</v>
      </c>
      <c r="MU27" s="142">
        <v>75670.407641879967</v>
      </c>
      <c r="MV27" s="142">
        <v>76707.936732839982</v>
      </c>
      <c r="MW27" s="142">
        <v>77394.207694439989</v>
      </c>
      <c r="MX27" s="142">
        <v>78955.975141199931</v>
      </c>
      <c r="MY27" s="142">
        <v>78465.781545499965</v>
      </c>
      <c r="MZ27" s="142">
        <v>77968.470330809956</v>
      </c>
      <c r="NA27" s="142">
        <v>78056.301227400021</v>
      </c>
      <c r="NB27" s="142">
        <v>77724.458917000025</v>
      </c>
      <c r="NC27" s="142">
        <v>77325.31868099999</v>
      </c>
      <c r="ND27" s="142">
        <v>77581.557054240053</v>
      </c>
      <c r="NE27" s="142">
        <v>77358.031056329957</v>
      </c>
      <c r="NF27" s="142">
        <v>77436.883046989984</v>
      </c>
      <c r="NG27" s="142">
        <v>77737.891464800006</v>
      </c>
      <c r="NH27" s="142">
        <v>77004.883041969952</v>
      </c>
      <c r="NI27" s="142">
        <v>78004.955202239988</v>
      </c>
      <c r="NJ27" s="153">
        <v>78410.181853000016</v>
      </c>
      <c r="NK27" s="142">
        <v>78620.268668960067</v>
      </c>
      <c r="NL27" s="142">
        <v>77469.840220500046</v>
      </c>
      <c r="NM27" s="142">
        <v>77633.491966479996</v>
      </c>
      <c r="NN27" s="142">
        <v>78655.933118280067</v>
      </c>
      <c r="NO27" s="142">
        <v>80001.21205428004</v>
      </c>
      <c r="NP27" s="142">
        <v>79749.558599359982</v>
      </c>
      <c r="NQ27" s="142">
        <v>81511.742970720035</v>
      </c>
      <c r="NR27" s="142">
        <v>81700.891778279969</v>
      </c>
      <c r="NS27" s="142">
        <v>82537.664027669482</v>
      </c>
      <c r="NT27" s="142">
        <v>82026.926894499993</v>
      </c>
      <c r="NU27" s="142">
        <v>82589.55716695005</v>
      </c>
      <c r="NV27" s="142">
        <v>84382.925017939982</v>
      </c>
      <c r="NW27" s="142">
        <v>84556.174188353281</v>
      </c>
      <c r="NX27" s="142">
        <v>83969.331161759939</v>
      </c>
      <c r="NY27" s="142">
        <v>85206.149324879996</v>
      </c>
      <c r="NZ27" s="142">
        <v>85019.341978500044</v>
      </c>
      <c r="OA27" s="142">
        <v>84740.302327617392</v>
      </c>
      <c r="OB27" s="142">
        <v>86699.885043319984</v>
      </c>
      <c r="OC27" s="142">
        <v>87523.245396683138</v>
      </c>
      <c r="OD27" s="142">
        <v>65963.288104559964</v>
      </c>
      <c r="OE27" s="142">
        <v>66806.863135391963</v>
      </c>
      <c r="OF27" s="142">
        <v>66890.327785547968</v>
      </c>
      <c r="OG27" s="142">
        <v>64043.105575360001</v>
      </c>
      <c r="OH27" s="142">
        <v>64043.105575360001</v>
      </c>
      <c r="OI27" s="142">
        <v>65826.98665638997</v>
      </c>
      <c r="OJ27" s="142">
        <v>64863.466304698719</v>
      </c>
      <c r="OK27" s="142">
        <v>65761.069370438738</v>
      </c>
      <c r="OL27" s="142">
        <v>65756.546289802485</v>
      </c>
      <c r="OM27" s="142">
        <v>68558.44742784003</v>
      </c>
      <c r="ON27" s="202">
        <v>68563.18212724803</v>
      </c>
      <c r="OO27" s="202">
        <v>65469.743457299926</v>
      </c>
      <c r="OP27" s="153">
        <v>65372.269893839926</v>
      </c>
      <c r="OQ27" s="153">
        <v>64901.264547144987</v>
      </c>
      <c r="OR27" s="153">
        <v>64370.636785129987</v>
      </c>
      <c r="OS27" s="153">
        <v>63682.654540475974</v>
      </c>
      <c r="OT27" s="153">
        <v>64311.371547671974</v>
      </c>
      <c r="OU27" s="153">
        <v>64637.209535827475</v>
      </c>
      <c r="OV27" s="153">
        <v>64559.161907294976</v>
      </c>
      <c r="OW27" s="153">
        <v>65162.213518063872</v>
      </c>
      <c r="OX27" s="153">
        <v>65996.976108959876</v>
      </c>
      <c r="OY27" s="153">
        <v>65656.467701549889</v>
      </c>
      <c r="OZ27" s="153">
        <v>66059.950974138337</v>
      </c>
      <c r="PA27" s="153">
        <v>65661.105440315267</v>
      </c>
      <c r="PB27" s="153">
        <v>65239.071212665272</v>
      </c>
      <c r="PC27" s="153">
        <v>65523.297452799998</v>
      </c>
      <c r="PD27" s="153">
        <v>66151.539296275005</v>
      </c>
      <c r="PE27" s="153">
        <v>67484.149213505923</v>
      </c>
      <c r="PF27" s="153">
        <v>22882.563389279978</v>
      </c>
      <c r="PG27" s="153">
        <v>68479.551605159868</v>
      </c>
      <c r="PH27" s="153">
        <v>67875.58394819987</v>
      </c>
      <c r="PI27" s="153">
        <v>64637.194628342018</v>
      </c>
      <c r="PJ27" s="153">
        <v>64968.760590528014</v>
      </c>
      <c r="PK27" s="153">
        <v>63261.323163918729</v>
      </c>
      <c r="PL27" s="153">
        <v>63261.323163918729</v>
      </c>
      <c r="PM27" s="153">
        <v>63456.514864991943</v>
      </c>
      <c r="PN27" s="153">
        <v>62658.150456879943</v>
      </c>
      <c r="PO27" s="153">
        <v>63922.54045471389</v>
      </c>
      <c r="PP27" s="153">
        <v>64165.000530867888</v>
      </c>
      <c r="PQ27" s="153">
        <v>66101.218419199911</v>
      </c>
      <c r="PR27" s="153">
        <v>66198.460141567906</v>
      </c>
      <c r="PS27" s="153">
        <v>67210.778182216221</v>
      </c>
      <c r="PT27" s="153">
        <v>67154.175660061228</v>
      </c>
      <c r="PU27" s="153">
        <v>66861.474634359925</v>
      </c>
      <c r="PV27" s="153">
        <v>65963.053122299927</v>
      </c>
      <c r="PW27" s="153">
        <v>66600.738368780017</v>
      </c>
      <c r="PX27" s="153">
        <v>67059.662260360012</v>
      </c>
      <c r="PY27" s="153">
        <v>65954.388849135954</v>
      </c>
      <c r="PZ27" s="153">
        <v>65879.843057839957</v>
      </c>
      <c r="QA27" s="153">
        <v>65861.372801375983</v>
      </c>
      <c r="QB27" s="153">
        <v>65659.818532607984</v>
      </c>
      <c r="QC27" s="153">
        <v>66143.364477839932</v>
      </c>
      <c r="QD27" s="153">
        <v>66279.985387373934</v>
      </c>
      <c r="QE27" s="153">
        <v>66308.051299875005</v>
      </c>
      <c r="QF27" s="153">
        <v>66317.4566972225</v>
      </c>
      <c r="QG27" s="153">
        <v>66457.620690947922</v>
      </c>
      <c r="QH27" s="153">
        <v>66197.22536872793</v>
      </c>
      <c r="QI27" s="153">
        <v>66178.287527111926</v>
      </c>
      <c r="QJ27" s="153">
        <v>65813.734076003937</v>
      </c>
      <c r="QK27" s="153">
        <v>64645.171932163939</v>
      </c>
      <c r="QL27" s="153">
        <v>63655.918277335935</v>
      </c>
      <c r="QM27" s="153">
        <v>65180.023068352479</v>
      </c>
      <c r="QN27" s="153">
        <v>65352.22920591748</v>
      </c>
      <c r="QO27" s="153">
        <v>65453.202398087858</v>
      </c>
      <c r="QP27" s="153">
        <v>65740.972028327902</v>
      </c>
      <c r="QQ27" s="153">
        <v>67305.420814271245</v>
      </c>
      <c r="QR27" s="153">
        <v>69538.024233892502</v>
      </c>
      <c r="QS27" s="153">
        <v>69261.281563100056</v>
      </c>
      <c r="QT27" s="153">
        <v>71921.629379500067</v>
      </c>
      <c r="QU27" s="153">
        <v>27210.19169389713</v>
      </c>
      <c r="QV27" s="153">
        <v>26815.342452674275</v>
      </c>
      <c r="QW27" s="153">
        <v>26152.880653999957</v>
      </c>
      <c r="QX27" s="153">
        <v>25032.498259133292</v>
      </c>
      <c r="QY27" s="153">
        <v>24650.578610962508</v>
      </c>
      <c r="QZ27" s="153">
        <v>23904.595010003759</v>
      </c>
      <c r="RA27" s="153">
        <v>24271.51650697647</v>
      </c>
      <c r="RB27" s="153">
        <v>23921.731976103139</v>
      </c>
      <c r="RC27" s="153">
        <v>23834.27460256968</v>
      </c>
      <c r="RD27" s="153">
        <v>23750.447596865681</v>
      </c>
      <c r="RE27" s="153">
        <v>22432.943668600015</v>
      </c>
      <c r="RF27" s="153">
        <v>22636.590249421348</v>
      </c>
      <c r="RG27" s="153">
        <v>23397.028420106242</v>
      </c>
      <c r="RH27" s="153">
        <v>23457.714718847492</v>
      </c>
      <c r="RI27" s="153">
        <v>23980.383295162534</v>
      </c>
      <c r="RJ27" s="153">
        <v>24245.799823055866</v>
      </c>
      <c r="RK27" s="153">
        <v>24338.209082160105</v>
      </c>
      <c r="RL27" s="153">
        <v>24311.662531930742</v>
      </c>
      <c r="RM27" s="153">
        <v>24110.180093372597</v>
      </c>
      <c r="RN27" s="153">
        <v>24554.622547473136</v>
      </c>
      <c r="RO27" s="153">
        <v>24480.886568522499</v>
      </c>
      <c r="RP27" s="153">
        <v>24096.768775752498</v>
      </c>
      <c r="RQ27" s="153">
        <v>24445.996946912277</v>
      </c>
      <c r="RR27" s="153">
        <v>24638.198088693614</v>
      </c>
      <c r="RS27" s="153">
        <v>24889.84439983125</v>
      </c>
      <c r="RT27" s="153">
        <v>25029.100017302499</v>
      </c>
      <c r="RU27" s="153">
        <v>24898.453493759927</v>
      </c>
      <c r="RV27" s="153">
        <v>24858.033926399927</v>
      </c>
      <c r="RW27" s="153">
        <v>24720.788947382694</v>
      </c>
      <c r="RX27" s="153">
        <v>24640.276132246694</v>
      </c>
      <c r="RY27" s="153">
        <v>23944.179249252637</v>
      </c>
      <c r="RZ27" s="153">
        <v>23778.654932118636</v>
      </c>
      <c r="SA27" s="153">
        <v>24036.116511572502</v>
      </c>
      <c r="SB27" s="153">
        <v>23975.024998270001</v>
      </c>
      <c r="SC27" s="153">
        <v>24189.869792146688</v>
      </c>
      <c r="SD27" s="214">
        <v>24251.478233074686</v>
      </c>
      <c r="SE27" s="214">
        <v>24548.517173242479</v>
      </c>
      <c r="SF27" s="146">
        <v>24244.281944306484</v>
      </c>
      <c r="SG27" s="153">
        <v>23583.452218111819</v>
      </c>
      <c r="SH27" s="153">
        <v>23803.415540565151</v>
      </c>
      <c r="SI27" s="153">
        <v>23609.810275796252</v>
      </c>
      <c r="SJ27" s="153">
        <v>23660.208333877501</v>
      </c>
      <c r="SK27" s="153">
        <v>23945.685023856706</v>
      </c>
      <c r="SL27" s="153">
        <v>23748.152705355256</v>
      </c>
      <c r="SM27" s="153">
        <v>23914.088305213747</v>
      </c>
      <c r="SN27" s="153">
        <v>24088.4668034354</v>
      </c>
      <c r="SO27" s="153">
        <v>24301.001677096789</v>
      </c>
      <c r="SP27" s="153">
        <v>24380.477501940124</v>
      </c>
      <c r="SQ27" s="153">
        <v>24760.623512917009</v>
      </c>
      <c r="SR27" s="153">
        <v>25019.888068110857</v>
      </c>
      <c r="SS27" s="153">
        <v>25019.888068110857</v>
      </c>
      <c r="ST27" s="214">
        <v>24869.462263223912</v>
      </c>
      <c r="SU27" s="153">
        <v>24866.858966177504</v>
      </c>
      <c r="SV27" s="153">
        <v>24704.475710624378</v>
      </c>
      <c r="SW27" s="153">
        <v>24358.371556244001</v>
      </c>
      <c r="SX27" s="153">
        <v>24211.767878321349</v>
      </c>
      <c r="SY27" s="214">
        <v>24563.50242375008</v>
      </c>
      <c r="SZ27" s="214">
        <v>24421.674896712077</v>
      </c>
      <c r="TA27" s="214">
        <v>24098.918701786028</v>
      </c>
      <c r="TB27" s="214">
        <v>24053.324783704029</v>
      </c>
      <c r="TC27" s="153">
        <v>24705.764414718735</v>
      </c>
      <c r="TD27" s="153">
        <v>24856.180027593735</v>
      </c>
      <c r="TE27" s="153">
        <v>25098.302067999986</v>
      </c>
      <c r="TF27" s="153">
        <v>25103.494820151984</v>
      </c>
      <c r="TG27" s="153">
        <v>24819.649537927638</v>
      </c>
      <c r="TH27" s="153">
        <v>24752.897842735638</v>
      </c>
      <c r="TI27" s="153">
        <v>24691.311704879219</v>
      </c>
      <c r="TJ27" s="153">
        <v>24723.960805191884</v>
      </c>
      <c r="TK27" s="153">
        <v>24816.124204181247</v>
      </c>
      <c r="TL27" s="214">
        <v>24628.475398197497</v>
      </c>
      <c r="TM27" s="214">
        <v>24609.671104453195</v>
      </c>
      <c r="TN27" s="153">
        <v>24661.681680933194</v>
      </c>
      <c r="TO27" s="153">
        <v>24837.053793749998</v>
      </c>
      <c r="TP27" s="214">
        <v>24950.297936328123</v>
      </c>
      <c r="TQ27" s="214">
        <v>25190.919358257477</v>
      </c>
      <c r="TR27" s="214">
        <v>24918.45120394004</v>
      </c>
      <c r="TS27" s="214">
        <v>25272.642139395892</v>
      </c>
      <c r="TT27" s="214">
        <v>25288.702990917889</v>
      </c>
      <c r="TU27" s="214">
        <v>25848.224571291677</v>
      </c>
      <c r="TV27" s="214">
        <v>25546.116478347678</v>
      </c>
      <c r="TW27" s="214">
        <v>25926.306757440005</v>
      </c>
      <c r="TX27" s="214">
        <v>26013.502856400002</v>
      </c>
      <c r="TY27" s="214">
        <v>26118.798338639968</v>
      </c>
      <c r="TZ27" s="153">
        <v>25990.08965720997</v>
      </c>
      <c r="UA27" s="153">
        <v>26006.281464146712</v>
      </c>
      <c r="UB27" s="146">
        <v>26055.55306610671</v>
      </c>
      <c r="UC27" s="153">
        <v>25953.499655493182</v>
      </c>
      <c r="UD27" s="153">
        <v>25863.13231685985</v>
      </c>
      <c r="UE27" s="153">
        <v>25938.72565049</v>
      </c>
      <c r="UF27" s="153">
        <v>26020.083610639998</v>
      </c>
      <c r="UG27" s="153">
        <v>25930.815472102011</v>
      </c>
      <c r="UH27" s="153">
        <v>25729.187359572476</v>
      </c>
      <c r="UI27" s="153">
        <v>25596.177932687606</v>
      </c>
      <c r="UJ27" s="153">
        <v>25621.141115624396</v>
      </c>
      <c r="UK27" s="153">
        <v>25642.164310745102</v>
      </c>
      <c r="UL27" s="153">
        <v>25482.023113883879</v>
      </c>
      <c r="UM27" s="153">
        <v>26150.219542180461</v>
      </c>
      <c r="UN27" s="153">
        <v>26161.15266999407</v>
      </c>
      <c r="UO27" s="153">
        <v>26686.370448333819</v>
      </c>
      <c r="UP27" s="153">
        <v>26667.785330673581</v>
      </c>
      <c r="UQ27" s="153">
        <v>27114.955873437822</v>
      </c>
      <c r="UR27" s="214">
        <v>27339.639373816561</v>
      </c>
      <c r="US27" s="153">
        <v>0</v>
      </c>
      <c r="UT27" s="281">
        <v>27237.925155638062</v>
      </c>
      <c r="UU27" s="281">
        <v>26959.489499556228</v>
      </c>
      <c r="UV27" s="281">
        <v>26825.289517730955</v>
      </c>
      <c r="UW27" s="281">
        <v>25787.705436945889</v>
      </c>
      <c r="UX27" s="282">
        <v>26290.48011429785</v>
      </c>
      <c r="UY27" s="282">
        <v>26859.056092469091</v>
      </c>
      <c r="UZ27" s="282">
        <v>26944.150506782946</v>
      </c>
      <c r="VA27" s="282">
        <v>27361.468607643685</v>
      </c>
      <c r="VB27" s="282">
        <v>27385.204033501104</v>
      </c>
      <c r="VC27" s="282">
        <v>27197.396051711414</v>
      </c>
      <c r="VD27" s="282">
        <v>26900.51286797335</v>
      </c>
      <c r="VE27" s="282">
        <v>26976.270566742689</v>
      </c>
      <c r="VF27" s="282">
        <v>26655.900203731857</v>
      </c>
      <c r="VG27" s="282">
        <v>27303.578358325001</v>
      </c>
      <c r="VH27" s="282">
        <v>27230.245709810108</v>
      </c>
      <c r="VI27" s="281">
        <v>27785.775283080999</v>
      </c>
      <c r="VJ27" s="146"/>
      <c r="VK27" s="71"/>
      <c r="VL27" s="71"/>
      <c r="VM27" s="72" t="s">
        <v>10</v>
      </c>
    </row>
    <row r="28" spans="2:588" ht="15" x14ac:dyDescent="0.25">
      <c r="B28" s="39" t="s">
        <v>78</v>
      </c>
      <c r="S28" s="103"/>
      <c r="W28" s="105"/>
      <c r="AA28" s="105"/>
      <c r="AE28" s="105"/>
      <c r="AI28" s="105"/>
      <c r="AM28" s="105"/>
      <c r="AQ28" s="105"/>
      <c r="AU28" s="105"/>
      <c r="AY28" s="105"/>
      <c r="BC28" s="105"/>
      <c r="BG28" s="105"/>
      <c r="BK28" s="105"/>
      <c r="BO28" s="105"/>
    </row>
    <row r="29" spans="2:588" ht="15" x14ac:dyDescent="0.25">
      <c r="C29" s="39" t="s">
        <v>79</v>
      </c>
      <c r="D29" s="39" t="s">
        <v>80</v>
      </c>
      <c r="BV29" s="73" t="s">
        <v>85</v>
      </c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8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5"/>
      <c r="ER29" s="115"/>
      <c r="ES29" s="115"/>
      <c r="ET29" s="115"/>
      <c r="EU29" s="115"/>
      <c r="EV29" s="115"/>
      <c r="EW29" s="115"/>
      <c r="EX29" s="115"/>
      <c r="EY29" s="115"/>
      <c r="EZ29" s="115"/>
      <c r="FA29" s="115"/>
      <c r="FB29" s="115"/>
      <c r="FC29" s="115"/>
      <c r="FD29" s="115"/>
      <c r="FE29" s="115"/>
      <c r="FF29" s="115"/>
      <c r="FG29" s="115"/>
      <c r="FH29" s="115"/>
      <c r="FI29" s="115"/>
      <c r="FJ29" s="115"/>
      <c r="FK29" s="115"/>
      <c r="FL29" s="115"/>
      <c r="FM29" s="115"/>
      <c r="FN29" s="115"/>
      <c r="FO29" s="115"/>
      <c r="FP29" s="115"/>
      <c r="FQ29" s="115"/>
      <c r="FR29" s="115"/>
      <c r="FS29" s="115"/>
      <c r="FT29" s="115"/>
      <c r="FU29" s="115"/>
      <c r="FV29" s="115"/>
      <c r="FW29" s="115"/>
      <c r="FX29" s="115"/>
      <c r="FY29" s="115"/>
      <c r="FZ29" s="115"/>
      <c r="GA29" s="115"/>
      <c r="GB29" s="115"/>
      <c r="GC29" s="115"/>
      <c r="GD29" s="115"/>
      <c r="GE29" s="115"/>
      <c r="GF29" s="115"/>
      <c r="GG29" s="115"/>
      <c r="GH29" s="115"/>
      <c r="GI29" s="115"/>
      <c r="GJ29" s="115"/>
      <c r="GK29" s="115"/>
      <c r="GL29" s="115"/>
      <c r="GM29" s="115"/>
      <c r="GN29" s="115"/>
      <c r="GO29" s="115"/>
      <c r="GP29" s="115"/>
      <c r="GQ29" s="115"/>
      <c r="GR29" s="115"/>
      <c r="GS29" s="115"/>
      <c r="GT29" s="115"/>
      <c r="GU29" s="115"/>
      <c r="GV29" s="115"/>
      <c r="GW29" s="115"/>
      <c r="GX29" s="115"/>
      <c r="GY29" s="115"/>
      <c r="GZ29" s="115"/>
      <c r="HA29" s="115"/>
      <c r="HB29" s="115"/>
      <c r="HC29" s="115"/>
      <c r="HD29" s="115"/>
      <c r="HE29" s="115"/>
      <c r="HF29" s="115"/>
      <c r="HG29" s="115"/>
      <c r="HH29" s="115"/>
      <c r="HI29" s="115"/>
      <c r="HJ29" s="115"/>
      <c r="HK29" s="115"/>
      <c r="HL29" s="115"/>
      <c r="HM29" s="115"/>
      <c r="HN29" s="115"/>
      <c r="HO29" s="115"/>
      <c r="HP29" s="115"/>
      <c r="HQ29" s="115"/>
      <c r="HR29" s="115"/>
      <c r="HS29" s="115"/>
      <c r="HT29" s="115"/>
      <c r="HU29" s="115"/>
      <c r="HV29" s="115"/>
      <c r="HW29" s="115"/>
      <c r="HX29" s="115"/>
      <c r="HY29" s="115"/>
      <c r="HZ29" s="115"/>
      <c r="IA29" s="115"/>
      <c r="IB29" s="115"/>
      <c r="IC29" s="115"/>
      <c r="ID29" s="115"/>
      <c r="IE29" s="115"/>
      <c r="IF29" s="115"/>
      <c r="IG29" s="115"/>
      <c r="IH29" s="115"/>
      <c r="II29" s="115"/>
      <c r="IJ29" s="115"/>
      <c r="IK29" s="115"/>
      <c r="IL29" s="115"/>
      <c r="IM29" s="115"/>
      <c r="IN29" s="115"/>
      <c r="IO29" s="115"/>
      <c r="IP29" s="115"/>
      <c r="IQ29" s="115"/>
      <c r="IR29" s="115"/>
      <c r="IS29" s="115"/>
      <c r="IT29" s="115"/>
      <c r="IU29" s="115"/>
      <c r="IV29" s="115"/>
      <c r="IW29" s="115"/>
      <c r="IX29" s="115"/>
      <c r="IY29" s="115"/>
      <c r="IZ29" s="115"/>
      <c r="JA29" s="115"/>
      <c r="JB29" s="115"/>
      <c r="JC29" s="115"/>
      <c r="JD29" s="115"/>
      <c r="JE29" s="115"/>
      <c r="JF29" s="115"/>
      <c r="JG29" s="115"/>
      <c r="JH29" s="115"/>
      <c r="JI29" s="115"/>
      <c r="JJ29" s="115"/>
      <c r="JK29" s="115"/>
      <c r="JL29" s="115"/>
      <c r="JM29" s="115"/>
      <c r="JN29" s="115"/>
      <c r="JO29" s="115"/>
      <c r="JP29" s="115"/>
      <c r="JQ29" s="115"/>
      <c r="JR29" s="115"/>
      <c r="JS29" s="115"/>
      <c r="JT29" s="115"/>
      <c r="JU29" s="115"/>
      <c r="JV29" s="115"/>
      <c r="JW29" s="115"/>
      <c r="JX29" s="115"/>
      <c r="JY29" s="115"/>
      <c r="JZ29" s="115"/>
      <c r="KA29" s="115"/>
      <c r="KB29" s="115"/>
      <c r="KC29" s="115"/>
      <c r="KD29" s="115"/>
      <c r="KE29" s="115"/>
      <c r="KF29" s="115"/>
      <c r="KG29" s="115"/>
      <c r="KH29" s="115"/>
      <c r="KI29" s="115"/>
      <c r="KJ29" s="115"/>
      <c r="KK29" s="115"/>
      <c r="KL29" s="115"/>
      <c r="KM29" s="115"/>
      <c r="KN29" s="115"/>
      <c r="KO29" s="115"/>
      <c r="KP29" s="115"/>
      <c r="KQ29" s="115"/>
      <c r="KR29" s="115"/>
      <c r="KS29" s="115"/>
      <c r="KT29" s="115"/>
      <c r="KU29" s="115"/>
      <c r="KV29" s="115"/>
      <c r="KW29" s="115"/>
      <c r="KX29" s="115"/>
      <c r="KY29" s="115"/>
      <c r="KZ29" s="115"/>
      <c r="LA29" s="115"/>
      <c r="LB29" s="115"/>
      <c r="LC29" s="115"/>
      <c r="LD29" s="115"/>
      <c r="LE29" s="115"/>
      <c r="LF29" s="115"/>
      <c r="LG29" s="115"/>
      <c r="LH29" s="115"/>
      <c r="LI29" s="115"/>
      <c r="LJ29" s="115"/>
      <c r="LK29" s="115"/>
      <c r="LL29" s="115"/>
      <c r="LM29" s="115"/>
      <c r="LN29" s="115"/>
      <c r="LO29" s="115"/>
      <c r="LP29" s="115"/>
      <c r="LQ29" s="115"/>
      <c r="LR29" s="115"/>
      <c r="LS29" s="115"/>
      <c r="LT29" s="115"/>
      <c r="LU29" s="115"/>
      <c r="LV29" s="115"/>
      <c r="LW29" s="115"/>
      <c r="LX29" s="115"/>
      <c r="LY29" s="115"/>
      <c r="LZ29" s="115"/>
      <c r="MA29" s="115"/>
      <c r="MB29" s="115"/>
      <c r="MC29" s="115"/>
      <c r="MD29" s="115"/>
      <c r="ME29" s="115"/>
      <c r="MF29" s="115"/>
      <c r="MG29" s="115"/>
      <c r="MH29" s="115"/>
      <c r="MI29" s="115"/>
      <c r="MJ29" s="115"/>
      <c r="MK29" s="115"/>
      <c r="ML29" s="115"/>
      <c r="MM29" s="115"/>
      <c r="MN29" s="115"/>
      <c r="MO29" s="115"/>
      <c r="MP29" s="115"/>
      <c r="MQ29" s="115"/>
      <c r="MR29" s="115"/>
      <c r="MS29" s="115"/>
      <c r="MT29" s="115"/>
      <c r="MU29" s="115"/>
      <c r="MV29" s="115"/>
      <c r="MW29" s="115"/>
      <c r="MX29" s="115"/>
      <c r="MY29" s="115"/>
      <c r="MZ29" s="115"/>
      <c r="NA29" s="115"/>
      <c r="NB29" s="115"/>
      <c r="NC29" s="115"/>
      <c r="ND29" s="115"/>
      <c r="NE29" s="115"/>
      <c r="NF29" s="115"/>
      <c r="NG29" s="115"/>
      <c r="NH29" s="115"/>
      <c r="NI29" s="115"/>
      <c r="NJ29" s="115"/>
      <c r="NK29" s="115"/>
      <c r="NL29" s="115"/>
      <c r="NM29" s="115"/>
      <c r="NN29" s="115"/>
      <c r="NO29" s="115"/>
      <c r="NP29" s="115"/>
      <c r="NQ29" s="115"/>
      <c r="NR29" s="115"/>
      <c r="NS29" s="115"/>
      <c r="NT29" s="115"/>
      <c r="NU29" s="115"/>
      <c r="NV29" s="115"/>
      <c r="NW29" s="115"/>
      <c r="NX29" s="115"/>
      <c r="NY29" s="115"/>
      <c r="NZ29" s="115"/>
      <c r="OA29" s="115"/>
      <c r="OB29" s="115"/>
      <c r="OC29" s="115"/>
      <c r="OD29" s="115"/>
      <c r="OE29" s="115"/>
      <c r="OF29" s="115"/>
      <c r="OG29" s="115"/>
      <c r="OH29" s="115"/>
      <c r="OI29" s="115"/>
      <c r="OJ29" s="115"/>
      <c r="OK29" s="115"/>
      <c r="OL29" s="115"/>
      <c r="OM29" s="115"/>
      <c r="ON29" s="115"/>
      <c r="OO29" s="115"/>
      <c r="OP29" s="115"/>
      <c r="OQ29" s="115"/>
      <c r="OR29" s="115"/>
      <c r="OS29" s="115"/>
      <c r="OT29" s="115"/>
      <c r="OU29" s="115"/>
      <c r="OV29" s="115"/>
      <c r="OW29" s="115"/>
      <c r="OX29" s="115"/>
      <c r="OY29" s="115"/>
      <c r="OZ29" s="115"/>
      <c r="PA29" s="115"/>
      <c r="PB29" s="115"/>
      <c r="PC29" s="115"/>
      <c r="PD29" s="115"/>
      <c r="PE29" s="115"/>
      <c r="PF29" s="115"/>
      <c r="PG29" s="115"/>
      <c r="PH29" s="115"/>
      <c r="PI29" s="115"/>
      <c r="PJ29" s="115"/>
      <c r="PK29" s="115"/>
      <c r="PL29" s="115"/>
      <c r="PM29" s="115"/>
      <c r="PN29" s="115"/>
      <c r="PO29" s="115"/>
      <c r="PP29" s="115"/>
      <c r="PQ29" s="115"/>
      <c r="PR29" s="115"/>
      <c r="PS29" s="115"/>
      <c r="PT29" s="115"/>
      <c r="PU29" s="115"/>
      <c r="PV29" s="115"/>
      <c r="PW29" s="115"/>
      <c r="PX29" s="115"/>
      <c r="PY29" s="115"/>
      <c r="PZ29" s="115"/>
      <c r="QA29" s="115"/>
      <c r="QB29" s="115"/>
      <c r="QC29" s="115"/>
      <c r="QD29" s="115"/>
      <c r="QE29" s="115"/>
      <c r="QF29" s="115"/>
      <c r="QG29" s="115"/>
      <c r="QH29" s="115"/>
      <c r="QI29" s="115"/>
      <c r="QJ29" s="115"/>
      <c r="QK29" s="115"/>
      <c r="QL29" s="115"/>
      <c r="QM29" s="115"/>
      <c r="QN29" s="115"/>
      <c r="QO29" s="115"/>
      <c r="QP29" s="115"/>
      <c r="QQ29" s="115"/>
      <c r="QR29" s="115"/>
      <c r="QS29" s="115"/>
      <c r="QT29" s="115"/>
      <c r="QU29" s="115"/>
      <c r="QV29" s="115"/>
      <c r="QW29" s="115"/>
      <c r="QX29" s="115"/>
      <c r="QY29" s="115"/>
      <c r="QZ29" s="115"/>
      <c r="RA29" s="115"/>
      <c r="RB29" s="115"/>
      <c r="RC29" s="115"/>
      <c r="RD29" s="115"/>
      <c r="RE29" s="115"/>
      <c r="RF29" s="115"/>
      <c r="RG29" s="115"/>
      <c r="RH29" s="115"/>
      <c r="RI29" s="115"/>
      <c r="RJ29" s="115"/>
      <c r="RK29" s="115"/>
      <c r="RL29" s="115"/>
      <c r="RM29" s="115"/>
      <c r="RN29" s="115"/>
      <c r="RO29" s="115"/>
      <c r="RP29" s="115"/>
      <c r="RQ29" s="115"/>
      <c r="RR29" s="115"/>
      <c r="RS29" s="115"/>
      <c r="RT29" s="115"/>
      <c r="RU29" s="115"/>
      <c r="RV29" s="115"/>
      <c r="RW29" s="115"/>
      <c r="RX29" s="115"/>
      <c r="RY29" s="115"/>
      <c r="RZ29" s="115"/>
      <c r="SA29" s="115"/>
      <c r="SB29" s="115"/>
      <c r="SC29" s="115"/>
      <c r="SD29" s="115"/>
      <c r="SE29" s="115"/>
      <c r="SF29" s="115"/>
      <c r="SG29" s="115"/>
      <c r="SH29" s="115"/>
      <c r="SI29" s="115"/>
      <c r="SJ29" s="115"/>
      <c r="SK29" s="115"/>
      <c r="SL29" s="115"/>
      <c r="SM29" s="115"/>
      <c r="SN29" s="115"/>
      <c r="SO29" s="115"/>
      <c r="SP29" s="115"/>
      <c r="SQ29" s="115"/>
      <c r="SR29" s="115"/>
      <c r="SS29" s="115"/>
      <c r="ST29" s="115"/>
      <c r="SU29" s="115"/>
      <c r="SV29" s="115"/>
      <c r="SW29" s="115"/>
      <c r="SX29" s="115"/>
      <c r="SY29" s="115"/>
      <c r="SZ29" s="115"/>
      <c r="TA29" s="115"/>
      <c r="TB29" s="115"/>
      <c r="TC29" s="115"/>
      <c r="TD29" s="115"/>
      <c r="TE29" s="115"/>
      <c r="TF29" s="115"/>
      <c r="TG29" s="115"/>
      <c r="TH29" s="115"/>
      <c r="TI29" s="115"/>
      <c r="TJ29" s="115"/>
      <c r="TK29" s="115"/>
      <c r="TL29" s="115"/>
      <c r="TM29" s="115"/>
      <c r="TN29" s="115"/>
      <c r="TO29" s="115"/>
      <c r="TP29" s="115"/>
      <c r="TQ29" s="115"/>
      <c r="TR29" s="115"/>
      <c r="TS29" s="115"/>
      <c r="TT29" s="115"/>
      <c r="TU29" s="115"/>
      <c r="TV29" s="115"/>
      <c r="TW29" s="115"/>
      <c r="TX29" s="115"/>
      <c r="TY29" s="115"/>
      <c r="TZ29" s="115"/>
      <c r="UA29" s="115"/>
      <c r="UB29" s="115"/>
      <c r="UC29" s="115"/>
      <c r="UD29" s="115"/>
      <c r="UE29" s="115"/>
      <c r="UF29" s="115"/>
      <c r="UG29" s="115"/>
      <c r="UH29" s="115"/>
      <c r="UI29" s="115"/>
      <c r="UJ29" s="115"/>
      <c r="UK29" s="115"/>
      <c r="UL29" s="115"/>
      <c r="UM29" s="115"/>
      <c r="UN29" s="115"/>
      <c r="UO29" s="115"/>
      <c r="UP29" s="115"/>
      <c r="UQ29" s="115"/>
      <c r="UR29" s="115"/>
      <c r="US29" s="115"/>
      <c r="UT29" s="115"/>
      <c r="UU29" s="115"/>
      <c r="UV29" s="115"/>
      <c r="UW29" s="115"/>
      <c r="UX29" s="115"/>
      <c r="UY29" s="115"/>
      <c r="UZ29" s="115"/>
      <c r="VA29" s="115"/>
      <c r="VB29" s="115"/>
      <c r="VC29" s="115"/>
      <c r="VD29" s="115"/>
      <c r="VE29" s="115"/>
      <c r="VF29" s="115"/>
      <c r="VG29" s="115"/>
      <c r="VH29" s="115"/>
      <c r="VI29" s="115"/>
      <c r="VJ29" s="115"/>
    </row>
    <row r="30" spans="2:588" ht="15" x14ac:dyDescent="0.25">
      <c r="C30" s="39" t="s">
        <v>81</v>
      </c>
      <c r="D30" s="39" t="s">
        <v>129</v>
      </c>
      <c r="BV30" s="73" t="s">
        <v>86</v>
      </c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19"/>
      <c r="ER30" s="119"/>
      <c r="ES30" s="119"/>
      <c r="ET30" s="119"/>
      <c r="EU30" s="119"/>
      <c r="EV30" s="119"/>
      <c r="EW30" s="119"/>
      <c r="EX30" s="119"/>
      <c r="EY30" s="119"/>
      <c r="EZ30" s="119"/>
      <c r="FA30" s="119"/>
      <c r="FB30" s="119"/>
      <c r="FC30" s="119"/>
      <c r="FD30" s="119"/>
      <c r="FE30" s="119"/>
      <c r="FF30" s="119"/>
      <c r="FG30" s="119"/>
      <c r="FH30" s="119"/>
      <c r="FI30" s="119"/>
      <c r="FJ30" s="119"/>
      <c r="FK30" s="119"/>
      <c r="FL30" s="119"/>
      <c r="FM30" s="119"/>
      <c r="FN30" s="119"/>
      <c r="FO30" s="119"/>
      <c r="FP30" s="119"/>
      <c r="FQ30" s="119"/>
      <c r="FR30" s="119"/>
      <c r="FS30" s="119"/>
      <c r="FT30" s="119"/>
      <c r="FU30" s="119"/>
      <c r="FV30" s="119"/>
      <c r="FW30" s="119"/>
      <c r="FX30" s="119"/>
      <c r="FY30" s="119"/>
      <c r="FZ30" s="119"/>
      <c r="GA30" s="119"/>
      <c r="GB30" s="119"/>
      <c r="GC30" s="119"/>
      <c r="GD30" s="119"/>
      <c r="GE30" s="119"/>
      <c r="GF30" s="119"/>
      <c r="GG30" s="119"/>
      <c r="GH30" s="119"/>
      <c r="GI30" s="119"/>
      <c r="GJ30" s="119"/>
      <c r="GK30" s="119"/>
      <c r="GL30" s="119"/>
      <c r="GM30" s="119"/>
      <c r="GN30" s="119"/>
      <c r="GO30" s="119"/>
      <c r="GP30" s="119"/>
      <c r="GQ30" s="119"/>
      <c r="GR30" s="119"/>
      <c r="GS30" s="119"/>
      <c r="GT30" s="119"/>
      <c r="GU30" s="119"/>
      <c r="GV30" s="119"/>
      <c r="GW30" s="119"/>
      <c r="GX30" s="119"/>
      <c r="GY30" s="119"/>
      <c r="GZ30" s="119"/>
      <c r="HA30" s="119"/>
      <c r="HB30" s="119"/>
      <c r="HC30" s="119"/>
      <c r="HD30" s="119"/>
      <c r="HE30" s="119"/>
      <c r="HF30" s="119"/>
      <c r="HG30" s="119"/>
      <c r="HH30" s="119"/>
      <c r="HI30" s="119"/>
      <c r="HJ30" s="119"/>
      <c r="HK30" s="119"/>
      <c r="HL30" s="119"/>
      <c r="HM30" s="119"/>
      <c r="HN30" s="119"/>
      <c r="HO30" s="119"/>
      <c r="HP30" s="119"/>
      <c r="HQ30" s="119"/>
      <c r="HR30" s="119"/>
      <c r="HS30" s="119"/>
      <c r="HT30" s="119"/>
      <c r="HU30" s="119"/>
      <c r="HV30" s="119"/>
      <c r="HW30" s="119"/>
      <c r="HX30" s="119"/>
      <c r="HY30" s="119"/>
      <c r="HZ30" s="119"/>
      <c r="IA30" s="119"/>
      <c r="IB30" s="119"/>
      <c r="IC30" s="119"/>
      <c r="ID30" s="119"/>
      <c r="IE30" s="119"/>
      <c r="IF30" s="119"/>
      <c r="IG30" s="119"/>
      <c r="IH30" s="119"/>
      <c r="II30" s="119"/>
      <c r="IJ30" s="119"/>
      <c r="IK30" s="119"/>
      <c r="IL30" s="119"/>
      <c r="IM30" s="119"/>
      <c r="IN30" s="119"/>
      <c r="IO30" s="119"/>
      <c r="IP30" s="119"/>
      <c r="IQ30" s="119"/>
      <c r="IR30" s="119"/>
      <c r="IS30" s="119"/>
      <c r="IT30" s="119"/>
      <c r="IU30" s="119"/>
      <c r="IV30" s="119"/>
      <c r="IW30" s="119"/>
      <c r="IX30" s="119"/>
      <c r="IY30" s="119"/>
      <c r="IZ30" s="119"/>
      <c r="JA30" s="119"/>
      <c r="JB30" s="119"/>
      <c r="JC30" s="119"/>
      <c r="JD30" s="119"/>
      <c r="JE30" s="119"/>
      <c r="JF30" s="119"/>
      <c r="JG30" s="119"/>
      <c r="JH30" s="119"/>
      <c r="JI30" s="119"/>
      <c r="JJ30" s="119"/>
      <c r="JK30" s="119"/>
      <c r="JL30" s="119"/>
      <c r="JM30" s="119"/>
      <c r="JN30" s="119"/>
      <c r="JO30" s="119"/>
      <c r="JP30" s="119"/>
      <c r="JQ30" s="119"/>
      <c r="JR30" s="119"/>
      <c r="JS30" s="119"/>
      <c r="JT30" s="119"/>
      <c r="JU30" s="119"/>
      <c r="JV30" s="119"/>
      <c r="JW30" s="119"/>
      <c r="JX30" s="119"/>
      <c r="JY30" s="119"/>
      <c r="JZ30" s="119"/>
      <c r="KA30" s="119"/>
      <c r="KB30" s="119"/>
      <c r="KC30" s="119"/>
      <c r="KD30" s="119"/>
      <c r="KE30" s="119"/>
      <c r="KF30" s="119"/>
      <c r="KG30" s="119"/>
      <c r="KH30" s="119"/>
      <c r="KI30" s="119"/>
      <c r="KJ30" s="119"/>
      <c r="KK30" s="119"/>
      <c r="KL30" s="119"/>
      <c r="KM30" s="119"/>
      <c r="KN30" s="119"/>
      <c r="KO30" s="119"/>
      <c r="KP30" s="119"/>
      <c r="KQ30" s="119"/>
      <c r="KR30" s="119"/>
      <c r="KS30" s="119"/>
      <c r="KT30" s="119"/>
      <c r="KU30" s="119"/>
      <c r="KV30" s="119"/>
      <c r="KW30" s="119"/>
      <c r="KX30" s="119"/>
      <c r="KY30" s="119"/>
      <c r="KZ30" s="119"/>
      <c r="LA30" s="119"/>
      <c r="LB30" s="119"/>
      <c r="LC30" s="119"/>
      <c r="LD30" s="119"/>
      <c r="LE30" s="119"/>
      <c r="LF30" s="119"/>
      <c r="LG30" s="119"/>
      <c r="LH30" s="119"/>
      <c r="LI30" s="119"/>
      <c r="LJ30" s="119"/>
      <c r="LK30" s="119"/>
      <c r="LL30" s="119"/>
      <c r="LM30" s="119"/>
      <c r="LN30" s="119"/>
      <c r="LO30" s="119"/>
      <c r="LP30" s="119"/>
      <c r="LQ30" s="119"/>
      <c r="LR30" s="119"/>
      <c r="LS30" s="119"/>
      <c r="LT30" s="119"/>
      <c r="LU30" s="119"/>
      <c r="LV30" s="119"/>
      <c r="LW30" s="119"/>
      <c r="LX30" s="119"/>
      <c r="LY30" s="119"/>
      <c r="LZ30" s="119"/>
      <c r="MA30" s="119"/>
      <c r="MB30" s="119"/>
      <c r="MC30" s="119"/>
      <c r="MD30" s="119"/>
      <c r="ME30" s="119"/>
      <c r="MF30" s="119"/>
      <c r="MG30" s="119"/>
      <c r="MH30" s="119"/>
      <c r="MI30" s="119"/>
      <c r="MJ30" s="119"/>
      <c r="MK30" s="119"/>
      <c r="ML30" s="119"/>
      <c r="MM30" s="119"/>
      <c r="MN30" s="119"/>
      <c r="MO30" s="119"/>
      <c r="MP30" s="119"/>
      <c r="MQ30" s="119"/>
      <c r="MR30" s="119"/>
      <c r="MS30" s="119"/>
      <c r="MT30" s="119"/>
      <c r="MU30" s="119"/>
      <c r="MV30" s="119"/>
      <c r="MW30" s="119"/>
      <c r="MX30" s="119"/>
      <c r="MY30" s="119"/>
      <c r="MZ30" s="119"/>
      <c r="NA30" s="119"/>
      <c r="NB30" s="119"/>
      <c r="NC30" s="119"/>
      <c r="ND30" s="119"/>
      <c r="NE30" s="119"/>
      <c r="NF30" s="119"/>
      <c r="NG30" s="119"/>
      <c r="NH30" s="119"/>
      <c r="NI30" s="119"/>
      <c r="NJ30" s="119"/>
      <c r="NK30" s="119"/>
      <c r="NL30" s="119"/>
      <c r="NM30" s="119"/>
      <c r="NN30" s="119"/>
      <c r="NO30" s="119"/>
      <c r="NP30" s="119"/>
      <c r="NQ30" s="119"/>
      <c r="NR30" s="119"/>
      <c r="NS30" s="119"/>
      <c r="NT30" s="119"/>
      <c r="NU30" s="119"/>
      <c r="NV30" s="119"/>
      <c r="NW30" s="119"/>
      <c r="NX30" s="119"/>
      <c r="NY30" s="119"/>
      <c r="NZ30" s="119"/>
      <c r="OA30" s="119"/>
      <c r="OB30" s="119"/>
      <c r="OC30" s="119"/>
      <c r="OD30" s="119"/>
      <c r="OE30" s="119"/>
      <c r="OF30" s="119"/>
      <c r="OG30" s="119"/>
      <c r="OH30" s="119"/>
      <c r="OI30" s="119"/>
      <c r="OJ30" s="119"/>
      <c r="OK30" s="119"/>
      <c r="OL30" s="119"/>
      <c r="OM30" s="119"/>
      <c r="ON30" s="119"/>
      <c r="OO30" s="119"/>
      <c r="OP30" s="119"/>
      <c r="OQ30" s="119"/>
      <c r="OR30" s="119"/>
      <c r="OS30" s="119"/>
      <c r="OT30" s="119"/>
      <c r="OU30" s="119"/>
      <c r="OV30" s="119"/>
      <c r="OW30" s="119"/>
      <c r="OX30" s="119"/>
      <c r="OY30" s="119"/>
      <c r="OZ30" s="119"/>
      <c r="PA30" s="119"/>
      <c r="PB30" s="119"/>
      <c r="PC30" s="119"/>
      <c r="PD30" s="119"/>
      <c r="PE30" s="119"/>
      <c r="PF30" s="119"/>
      <c r="PG30" s="119"/>
      <c r="PH30" s="119"/>
      <c r="PI30" s="119"/>
      <c r="PJ30" s="119"/>
      <c r="PK30" s="119"/>
      <c r="PL30" s="119"/>
      <c r="PM30" s="119"/>
      <c r="PN30" s="119"/>
      <c r="PO30" s="119"/>
      <c r="PP30" s="119"/>
      <c r="PQ30" s="119"/>
      <c r="PR30" s="119"/>
      <c r="PS30" s="119"/>
      <c r="PT30" s="119"/>
      <c r="PU30" s="119"/>
      <c r="PV30" s="119"/>
      <c r="PW30" s="119"/>
      <c r="PX30" s="119"/>
      <c r="PY30" s="119"/>
      <c r="PZ30" s="119"/>
      <c r="QA30" s="119"/>
      <c r="QB30" s="119"/>
      <c r="QC30" s="119"/>
      <c r="QD30" s="119"/>
      <c r="QE30" s="119"/>
      <c r="QF30" s="119"/>
      <c r="QG30" s="119"/>
      <c r="QH30" s="119"/>
      <c r="QI30" s="119"/>
      <c r="QJ30" s="119"/>
      <c r="QK30" s="119"/>
      <c r="QL30" s="119"/>
      <c r="QM30" s="119"/>
      <c r="QN30" s="119"/>
      <c r="QO30" s="119"/>
      <c r="QP30" s="119"/>
      <c r="QQ30" s="119"/>
      <c r="QR30" s="119"/>
      <c r="QS30" s="119"/>
      <c r="QT30" s="119"/>
      <c r="QU30" s="119"/>
      <c r="QV30" s="119"/>
      <c r="QW30" s="119"/>
      <c r="QX30" s="119"/>
      <c r="QY30" s="119"/>
      <c r="QZ30" s="119"/>
      <c r="RA30" s="119"/>
      <c r="RB30" s="119"/>
      <c r="RC30" s="119"/>
      <c r="RD30" s="119"/>
      <c r="RE30" s="119"/>
      <c r="RF30" s="119"/>
      <c r="RG30" s="119"/>
      <c r="RH30" s="119"/>
      <c r="RI30" s="119"/>
      <c r="RJ30" s="119"/>
      <c r="RK30" s="119"/>
      <c r="RL30" s="119"/>
      <c r="RM30" s="119"/>
      <c r="RN30" s="119"/>
      <c r="RO30" s="119"/>
      <c r="RP30" s="119"/>
      <c r="RQ30" s="119"/>
      <c r="RR30" s="119"/>
      <c r="RS30" s="119"/>
      <c r="RT30" s="119"/>
      <c r="RU30" s="119"/>
      <c r="RV30" s="119"/>
      <c r="RW30" s="119"/>
      <c r="RX30" s="119"/>
      <c r="RY30" s="119"/>
      <c r="RZ30" s="119"/>
      <c r="SA30" s="119"/>
      <c r="SB30" s="119"/>
      <c r="SC30" s="119"/>
      <c r="SD30" s="119"/>
      <c r="SE30" s="119"/>
      <c r="SF30" s="119"/>
      <c r="SG30" s="119"/>
      <c r="SH30" s="119"/>
      <c r="SI30" s="119"/>
      <c r="SJ30" s="119"/>
      <c r="SK30" s="119"/>
      <c r="SL30" s="119"/>
      <c r="SM30" s="119"/>
      <c r="SN30" s="119"/>
      <c r="SO30" s="119"/>
      <c r="SP30" s="119"/>
      <c r="SQ30" s="119"/>
      <c r="SR30" s="119"/>
      <c r="SS30" s="119"/>
      <c r="ST30" s="119"/>
      <c r="SU30" s="119"/>
      <c r="SV30" s="119"/>
      <c r="SW30" s="119"/>
      <c r="SX30" s="119"/>
      <c r="SY30" s="119"/>
      <c r="SZ30" s="119"/>
      <c r="TA30" s="119"/>
      <c r="TB30" s="119"/>
      <c r="TC30" s="119"/>
      <c r="TD30" s="119"/>
      <c r="TE30" s="119"/>
      <c r="TF30" s="119"/>
      <c r="TG30" s="119"/>
      <c r="TH30" s="119"/>
      <c r="TI30" s="119"/>
      <c r="TJ30" s="119"/>
      <c r="TK30" s="119"/>
      <c r="TL30" s="119"/>
      <c r="TM30" s="119"/>
      <c r="TN30" s="119"/>
      <c r="TO30" s="119"/>
      <c r="TP30" s="119"/>
      <c r="TQ30" s="119"/>
      <c r="TR30" s="119"/>
      <c r="TS30" s="119"/>
      <c r="TT30" s="119"/>
      <c r="TU30" s="119"/>
      <c r="TV30" s="119"/>
      <c r="TW30" s="119"/>
      <c r="TX30" s="119"/>
      <c r="TY30" s="119"/>
      <c r="TZ30" s="119"/>
      <c r="UA30" s="119"/>
      <c r="UB30" s="119"/>
      <c r="UC30" s="119"/>
      <c r="UD30" s="119"/>
      <c r="UE30" s="119"/>
      <c r="UF30" s="119"/>
      <c r="UG30" s="119"/>
      <c r="UH30" s="119"/>
      <c r="UI30" s="119"/>
      <c r="UJ30" s="119"/>
      <c r="UK30" s="119"/>
      <c r="UL30" s="119"/>
      <c r="UM30" s="119"/>
      <c r="UN30" s="119"/>
      <c r="UO30" s="119"/>
      <c r="UP30" s="119"/>
      <c r="UQ30" s="119"/>
      <c r="UR30" s="119"/>
      <c r="US30" s="119"/>
      <c r="UT30" s="119"/>
      <c r="UU30" s="119"/>
      <c r="UV30" s="119"/>
      <c r="UW30" s="119"/>
      <c r="UX30" s="119"/>
      <c r="UY30" s="119"/>
      <c r="UZ30" s="119"/>
      <c r="VA30" s="119"/>
      <c r="VB30" s="119"/>
      <c r="VC30" s="119"/>
      <c r="VD30" s="119"/>
      <c r="VE30" s="119"/>
      <c r="VF30" s="119"/>
      <c r="VG30" s="119"/>
      <c r="VH30" s="119"/>
      <c r="VI30" s="119"/>
      <c r="VJ30" s="119"/>
    </row>
    <row r="31" spans="2:588" x14ac:dyDescent="0.2">
      <c r="C31" s="39" t="s">
        <v>132</v>
      </c>
      <c r="D31" s="39" t="s">
        <v>133</v>
      </c>
    </row>
    <row r="32" spans="2:588" hidden="1" x14ac:dyDescent="0.2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T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B32" s="39">
        <v>14592</v>
      </c>
      <c r="VC32" s="39">
        <v>14592</v>
      </c>
      <c r="VD32" s="39">
        <v>14592</v>
      </c>
      <c r="VE32" s="39">
        <v>14592</v>
      </c>
      <c r="VF32" s="39">
        <v>14592</v>
      </c>
      <c r="VG32" s="39">
        <v>14592</v>
      </c>
      <c r="VH32" s="39">
        <v>14592</v>
      </c>
      <c r="VI32" s="39">
        <v>14592</v>
      </c>
    </row>
    <row r="33" spans="3:702" x14ac:dyDescent="0.2">
      <c r="C33" s="39" t="s">
        <v>135</v>
      </c>
      <c r="D33" s="274" t="s">
        <v>136</v>
      </c>
      <c r="AR33" s="25"/>
      <c r="AS33" s="25"/>
      <c r="AT33" s="25"/>
      <c r="AU33" s="25"/>
      <c r="AV33" s="26"/>
      <c r="AW33" s="25"/>
      <c r="AX33" s="25"/>
      <c r="AY33" s="25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9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</row>
    <row r="34" spans="3:702" x14ac:dyDescent="0.2">
      <c r="D34" s="11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9"/>
      <c r="ZQ34" s="9"/>
      <c r="ZR34" s="9"/>
      <c r="ZS34" s="8"/>
      <c r="ZT34" s="8"/>
      <c r="ZU34" s="8"/>
      <c r="ZV34" s="8"/>
      <c r="ZW34" s="8"/>
      <c r="ZX34" s="8"/>
      <c r="ZY34" s="8"/>
      <c r="ZZ34" s="8"/>
    </row>
    <row r="35" spans="3:702" x14ac:dyDescent="0.2"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4"/>
      <c r="ZQ35" s="4"/>
      <c r="ZR35" s="4"/>
      <c r="ZS35" s="8"/>
      <c r="ZT35" s="8"/>
      <c r="ZU35" s="8"/>
      <c r="ZV35" s="8"/>
      <c r="ZW35" s="8"/>
      <c r="ZX35" s="8"/>
      <c r="ZY35" s="8"/>
      <c r="ZZ35" s="8"/>
    </row>
    <row r="36" spans="3:702" x14ac:dyDescent="0.2"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9"/>
      <c r="ZQ36" s="9"/>
      <c r="ZR36" s="9"/>
      <c r="ZS36" s="8"/>
      <c r="ZT36" s="8"/>
      <c r="ZU36" s="8"/>
      <c r="ZV36" s="8"/>
      <c r="ZW36" s="8"/>
      <c r="ZX36" s="8"/>
      <c r="ZY36" s="8"/>
      <c r="ZZ36" s="8"/>
    </row>
    <row r="37" spans="3:702" x14ac:dyDescent="0.2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9"/>
      <c r="ZQ37" s="9"/>
      <c r="ZR37" s="9"/>
      <c r="ZS37" s="8"/>
      <c r="ZT37" s="8"/>
      <c r="ZU37" s="8"/>
      <c r="ZV37" s="8"/>
      <c r="ZW37" s="8"/>
      <c r="ZX37" s="8"/>
      <c r="ZY37" s="8"/>
      <c r="ZZ37" s="8"/>
    </row>
    <row r="38" spans="3:702" x14ac:dyDescent="0.2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11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9"/>
      <c r="ZQ38" s="9"/>
      <c r="ZR38" s="9"/>
      <c r="ZS38" s="11"/>
      <c r="ZT38" s="11"/>
      <c r="ZU38" s="11"/>
      <c r="ZV38" s="11"/>
      <c r="ZW38" s="11"/>
      <c r="ZX38" s="11"/>
      <c r="ZY38" s="11"/>
      <c r="ZZ38" s="11"/>
    </row>
    <row r="39" spans="3:702" x14ac:dyDescent="0.2">
      <c r="AR39" s="28"/>
      <c r="AS39" s="28"/>
      <c r="AT39" s="28"/>
      <c r="AU39" s="28"/>
      <c r="AV39" s="28"/>
      <c r="AW39" s="28"/>
      <c r="AX39" s="28"/>
      <c r="AY39" s="28"/>
      <c r="AZ39" s="75"/>
      <c r="BA39" s="75"/>
      <c r="BB39" s="75"/>
      <c r="BC39" s="75"/>
      <c r="BD39" s="75"/>
      <c r="BE39" s="75"/>
      <c r="BF39" s="75"/>
      <c r="BG39" s="75"/>
      <c r="BH39" s="75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51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11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</row>
    <row r="40" spans="3:702" x14ac:dyDescent="0.2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</row>
    <row r="41" spans="3:702" x14ac:dyDescent="0.2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</row>
    <row r="42" spans="3:702" x14ac:dyDescent="0.2"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</row>
    <row r="43" spans="3:702" x14ac:dyDescent="0.2"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</row>
    <row r="44" spans="3:702" x14ac:dyDescent="0.2"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</row>
    <row r="45" spans="3:702" x14ac:dyDescent="0.2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</row>
    <row r="46" spans="3:702" x14ac:dyDescent="0.2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</row>
    <row r="47" spans="3:702" x14ac:dyDescent="0.2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</row>
    <row r="48" spans="3:702" x14ac:dyDescent="0.2"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9"/>
      <c r="ZQ48" s="9"/>
      <c r="ZR48" s="9"/>
      <c r="ZS48" s="8"/>
      <c r="ZT48" s="8"/>
      <c r="ZU48" s="8"/>
      <c r="ZV48" s="8"/>
      <c r="ZW48" s="8"/>
      <c r="ZX48" s="8"/>
      <c r="ZY48" s="8"/>
      <c r="ZZ48" s="8"/>
    </row>
    <row r="49" spans="6:702" x14ac:dyDescent="0.2"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3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4"/>
      <c r="ZQ49" s="4"/>
      <c r="ZR49" s="4"/>
      <c r="ZS49" s="13"/>
      <c r="ZT49" s="13"/>
      <c r="ZU49" s="13"/>
      <c r="ZV49" s="13"/>
      <c r="ZW49" s="13"/>
      <c r="ZX49" s="13"/>
      <c r="ZY49" s="13"/>
      <c r="ZZ49" s="13"/>
    </row>
    <row r="50" spans="6:702" x14ac:dyDescent="0.2"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76"/>
      <c r="AO50" s="76"/>
      <c r="AP50" s="76"/>
      <c r="AQ50" s="76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</row>
    <row r="51" spans="6:702" x14ac:dyDescent="0.2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</row>
    <row r="52" spans="6:702" x14ac:dyDescent="0.2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</row>
    <row r="53" spans="6:702" x14ac:dyDescent="0.2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</row>
    <row r="54" spans="6:702" x14ac:dyDescent="0.2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</row>
    <row r="55" spans="6:702" x14ac:dyDescent="0.2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</row>
    <row r="56" spans="6:702" x14ac:dyDescent="0.2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9"/>
      <c r="ZQ56" s="9"/>
      <c r="ZR56" s="9"/>
      <c r="ZS56" s="8"/>
      <c r="ZT56" s="8"/>
      <c r="ZU56" s="8"/>
      <c r="ZV56" s="8"/>
      <c r="ZW56" s="8"/>
      <c r="ZX56" s="8"/>
      <c r="ZY56" s="8"/>
      <c r="ZZ56" s="8"/>
    </row>
    <row r="57" spans="6:702" x14ac:dyDescent="0.2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9"/>
      <c r="ZQ57" s="9"/>
      <c r="ZR57" s="9"/>
      <c r="ZS57" s="8"/>
      <c r="ZT57" s="8"/>
      <c r="ZU57" s="8"/>
      <c r="ZV57" s="8"/>
      <c r="ZW57" s="8"/>
      <c r="ZX57" s="8"/>
      <c r="ZY57" s="8"/>
      <c r="ZZ57" s="8"/>
    </row>
    <row r="58" spans="6:702" x14ac:dyDescent="0.2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3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4"/>
      <c r="ZQ58" s="4"/>
      <c r="ZR58" s="4"/>
      <c r="ZS58" s="13"/>
      <c r="ZT58" s="13"/>
      <c r="ZU58" s="13"/>
      <c r="ZV58" s="13"/>
      <c r="ZW58" s="13"/>
      <c r="ZX58" s="13"/>
      <c r="ZY58" s="13"/>
      <c r="ZZ58" s="13"/>
    </row>
    <row r="59" spans="6:702" x14ac:dyDescent="0.2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3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4"/>
      <c r="ZQ59" s="4"/>
      <c r="ZR59" s="4"/>
      <c r="ZS59" s="13"/>
      <c r="ZT59" s="13"/>
      <c r="ZU59" s="13"/>
      <c r="ZV59" s="13"/>
      <c r="ZW59" s="13"/>
      <c r="ZX59" s="13"/>
      <c r="ZY59" s="13"/>
      <c r="ZZ59" s="13"/>
    </row>
    <row r="60" spans="6:702" x14ac:dyDescent="0.2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4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4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</row>
    <row r="61" spans="6:702" x14ac:dyDescent="0.2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15"/>
      <c r="ZQ61" s="15"/>
      <c r="ZR61" s="15"/>
      <c r="ZS61" s="7"/>
      <c r="ZT61" s="7"/>
      <c r="ZU61" s="7"/>
      <c r="ZV61" s="7"/>
      <c r="ZW61" s="7"/>
      <c r="ZX61" s="7"/>
      <c r="ZY61" s="7"/>
      <c r="ZZ61" s="7"/>
    </row>
    <row r="62" spans="6:702" x14ac:dyDescent="0.2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3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3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17"/>
      <c r="ZQ62" s="17"/>
      <c r="ZR62" s="17"/>
      <c r="ZS62" s="3"/>
      <c r="ZT62" s="3"/>
      <c r="ZU62" s="3"/>
      <c r="ZV62" s="3"/>
      <c r="ZW62" s="3"/>
      <c r="ZX62" s="3"/>
      <c r="ZY62" s="3"/>
      <c r="ZZ62" s="3"/>
    </row>
    <row r="63" spans="6:702" x14ac:dyDescent="0.2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3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3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17"/>
      <c r="ZQ63" s="17"/>
      <c r="ZR63" s="17"/>
      <c r="ZS63" s="3"/>
      <c r="ZT63" s="3"/>
      <c r="ZU63" s="3"/>
      <c r="ZV63" s="3"/>
      <c r="ZW63" s="3"/>
      <c r="ZX63" s="3"/>
      <c r="ZY63" s="3"/>
      <c r="ZZ63" s="3"/>
    </row>
    <row r="64" spans="6:702" x14ac:dyDescent="0.2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</row>
    <row r="65" spans="44:702" x14ac:dyDescent="0.2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9"/>
      <c r="ZQ65" s="9"/>
      <c r="ZR65" s="9"/>
      <c r="ZS65" s="8"/>
      <c r="ZT65" s="8"/>
      <c r="ZU65" s="8"/>
      <c r="ZV65" s="8"/>
      <c r="ZW65" s="8"/>
      <c r="ZX65" s="8"/>
      <c r="ZY65" s="8"/>
      <c r="ZZ65" s="8"/>
    </row>
    <row r="66" spans="44:702" x14ac:dyDescent="0.2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</row>
    <row r="67" spans="44:702" x14ac:dyDescent="0.2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9"/>
      <c r="ZQ67" s="9"/>
      <c r="ZR67" s="9"/>
      <c r="ZS67" s="8"/>
      <c r="ZT67" s="8"/>
      <c r="ZU67" s="8"/>
      <c r="ZV67" s="8"/>
      <c r="ZW67" s="8"/>
      <c r="ZX67" s="8"/>
      <c r="ZY67" s="8"/>
      <c r="ZZ67" s="8"/>
    </row>
    <row r="68" spans="44:702" x14ac:dyDescent="0.2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4"/>
      <c r="ZQ68" s="4"/>
      <c r="ZR68" s="4"/>
      <c r="ZS68" s="8"/>
      <c r="ZT68" s="8"/>
      <c r="ZU68" s="8"/>
      <c r="ZV68" s="8"/>
      <c r="ZW68" s="8"/>
      <c r="ZX68" s="8"/>
      <c r="ZY68" s="8"/>
      <c r="ZZ68" s="8"/>
    </row>
    <row r="69" spans="44:702" x14ac:dyDescent="0.2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</row>
    <row r="70" spans="44:702" x14ac:dyDescent="0.2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</row>
    <row r="71" spans="44:702" x14ac:dyDescent="0.2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</row>
    <row r="72" spans="44:702" x14ac:dyDescent="0.2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</row>
    <row r="73" spans="44:702" x14ac:dyDescent="0.2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9"/>
      <c r="ZQ73" s="9"/>
      <c r="ZR73" s="9"/>
      <c r="ZS73" s="8"/>
      <c r="ZT73" s="8"/>
      <c r="ZU73" s="8"/>
      <c r="ZV73" s="8"/>
      <c r="ZW73" s="8"/>
      <c r="ZX73" s="8"/>
      <c r="ZY73" s="8"/>
      <c r="ZZ73" s="8"/>
    </row>
    <row r="74" spans="44:702" x14ac:dyDescent="0.2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</row>
    <row r="75" spans="44:702" x14ac:dyDescent="0.2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</row>
    <row r="76" spans="44:702" x14ac:dyDescent="0.2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</row>
    <row r="77" spans="44:702" x14ac:dyDescent="0.2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8"/>
      <c r="XC77" s="8"/>
      <c r="XD77" s="8"/>
      <c r="XE77" s="8"/>
      <c r="XF77" s="8"/>
      <c r="XG77" s="8"/>
      <c r="XH77" s="8"/>
      <c r="XI77" s="8"/>
      <c r="XJ77" s="8"/>
      <c r="XK77" s="8"/>
      <c r="XL77" s="8"/>
      <c r="XM77" s="8"/>
      <c r="XN77" s="8"/>
      <c r="XO77" s="8"/>
      <c r="XP77" s="8"/>
      <c r="XQ77" s="8"/>
      <c r="XR77" s="8"/>
      <c r="XS77" s="8"/>
      <c r="XT77" s="8"/>
      <c r="XU77" s="8"/>
      <c r="XV77" s="8"/>
      <c r="XW77" s="8"/>
      <c r="XX77" s="8"/>
      <c r="XY77" s="8"/>
      <c r="XZ77" s="8"/>
      <c r="YA77" s="8"/>
      <c r="YB77" s="8"/>
      <c r="YC77" s="8"/>
      <c r="YD77" s="8"/>
      <c r="YE77" s="8"/>
      <c r="YF77" s="8"/>
      <c r="YG77" s="8"/>
      <c r="YH77" s="8"/>
      <c r="YI77" s="8"/>
      <c r="YJ77" s="8"/>
      <c r="YK77" s="8"/>
      <c r="YL77" s="8"/>
      <c r="YM77" s="8"/>
      <c r="YN77" s="8"/>
      <c r="YO77" s="8"/>
      <c r="YP77" s="8"/>
      <c r="YQ77" s="8"/>
      <c r="YR77" s="8"/>
      <c r="YS77" s="8"/>
      <c r="YT77" s="8"/>
      <c r="YU77" s="8"/>
      <c r="YV77" s="8"/>
      <c r="YW77" s="8"/>
      <c r="YX77" s="8"/>
      <c r="YY77" s="8"/>
      <c r="YZ77" s="8"/>
      <c r="ZA77" s="8"/>
      <c r="ZB77" s="8"/>
      <c r="ZC77" s="8"/>
      <c r="ZD77" s="8"/>
      <c r="ZE77" s="8"/>
      <c r="ZF77" s="8"/>
      <c r="ZG77" s="8"/>
      <c r="ZH77" s="8"/>
      <c r="ZI77" s="8"/>
      <c r="ZJ77" s="8"/>
      <c r="ZK77" s="8"/>
      <c r="ZL77" s="8"/>
      <c r="ZM77" s="8"/>
      <c r="ZN77" s="8"/>
      <c r="ZO77" s="8"/>
      <c r="ZP77" s="9"/>
      <c r="ZQ77" s="9"/>
      <c r="ZR77" s="9"/>
      <c r="ZS77" s="8"/>
      <c r="ZT77" s="8"/>
      <c r="ZU77" s="8"/>
      <c r="ZV77" s="8"/>
      <c r="ZW77" s="8"/>
      <c r="ZX77" s="8"/>
      <c r="ZY77" s="8"/>
      <c r="ZZ77" s="8"/>
    </row>
    <row r="78" spans="44:702" x14ac:dyDescent="0.2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</row>
    <row r="79" spans="44:702" x14ac:dyDescent="0.2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</row>
    <row r="80" spans="44:702" x14ac:dyDescent="0.2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</row>
    <row r="81" spans="44:702" x14ac:dyDescent="0.2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</row>
    <row r="82" spans="44:702" x14ac:dyDescent="0.2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</row>
    <row r="83" spans="44:702" x14ac:dyDescent="0.2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15"/>
      <c r="ZQ83" s="15"/>
      <c r="ZR83" s="15"/>
      <c r="ZS83" s="7"/>
      <c r="ZT83" s="7"/>
      <c r="ZU83" s="7"/>
      <c r="ZV83" s="7"/>
      <c r="ZW83" s="7"/>
      <c r="ZX83" s="7"/>
      <c r="ZY83" s="7"/>
      <c r="ZZ83" s="7"/>
    </row>
    <row r="84" spans="44:702" x14ac:dyDescent="0.2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15"/>
      <c r="ZQ84" s="15"/>
      <c r="ZR84" s="15"/>
      <c r="ZS84" s="3"/>
      <c r="ZT84" s="3"/>
      <c r="ZU84" s="3"/>
      <c r="ZV84" s="3"/>
      <c r="ZW84" s="3"/>
      <c r="ZX84" s="3"/>
      <c r="ZY84" s="3"/>
      <c r="ZZ84" s="3"/>
    </row>
    <row r="85" spans="44:702" x14ac:dyDescent="0.2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15"/>
      <c r="ZQ85" s="15"/>
      <c r="ZR85" s="15"/>
      <c r="ZS85" s="3"/>
      <c r="ZT85" s="3"/>
      <c r="ZU85" s="3"/>
      <c r="ZV85" s="3"/>
      <c r="ZW85" s="3"/>
      <c r="ZX85" s="3"/>
      <c r="ZY85" s="3"/>
      <c r="ZZ85" s="3"/>
    </row>
    <row r="86" spans="44:702" x14ac:dyDescent="0.2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15"/>
      <c r="ZQ86" s="15"/>
      <c r="ZR86" s="15"/>
      <c r="ZS86" s="3"/>
      <c r="ZT86" s="3"/>
      <c r="ZU86" s="3"/>
      <c r="ZV86" s="3"/>
      <c r="ZW86" s="3"/>
      <c r="ZX86" s="3"/>
      <c r="ZY86" s="3"/>
      <c r="ZZ86" s="3"/>
    </row>
    <row r="87" spans="44:702" x14ac:dyDescent="0.2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17"/>
      <c r="ZQ87" s="17"/>
      <c r="ZR87" s="17"/>
      <c r="ZS87" s="3"/>
      <c r="ZT87" s="3"/>
      <c r="ZU87" s="3"/>
      <c r="ZV87" s="3"/>
      <c r="ZW87" s="3"/>
      <c r="ZX87" s="3"/>
      <c r="ZY87" s="3"/>
      <c r="ZZ87" s="3"/>
    </row>
    <row r="88" spans="44:702" x14ac:dyDescent="0.2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17"/>
      <c r="ZQ88" s="17"/>
      <c r="ZR88" s="17"/>
      <c r="ZS88" s="3"/>
      <c r="ZT88" s="3"/>
      <c r="ZU88" s="3"/>
      <c r="ZV88" s="3"/>
      <c r="ZW88" s="3"/>
      <c r="ZX88" s="3"/>
      <c r="ZY88" s="3"/>
      <c r="ZZ88" s="3"/>
    </row>
    <row r="89" spans="44:702" x14ac:dyDescent="0.2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13"/>
      <c r="XC89" s="13"/>
      <c r="XD89" s="13"/>
      <c r="XE89" s="13"/>
      <c r="XF89" s="13"/>
      <c r="XG89" s="13"/>
      <c r="XH89" s="13"/>
      <c r="XI89" s="13"/>
      <c r="XJ89" s="13"/>
      <c r="XK89" s="13"/>
      <c r="XL89" s="13"/>
      <c r="XM89" s="13"/>
      <c r="XN89" s="13"/>
      <c r="XO89" s="13"/>
      <c r="XP89" s="13"/>
      <c r="XQ89" s="13"/>
      <c r="XR89" s="13"/>
      <c r="XS89" s="13"/>
      <c r="XT89" s="13"/>
      <c r="XU89" s="13"/>
      <c r="XV89" s="13"/>
      <c r="XW89" s="13"/>
      <c r="XX89" s="13"/>
      <c r="XY89" s="13"/>
      <c r="XZ89" s="13"/>
      <c r="YA89" s="13"/>
      <c r="YB89" s="13"/>
      <c r="YC89" s="13"/>
      <c r="YD89" s="13"/>
      <c r="YE89" s="13"/>
      <c r="YF89" s="13"/>
      <c r="YG89" s="13"/>
      <c r="YH89" s="13"/>
      <c r="YI89" s="13"/>
      <c r="YJ89" s="13"/>
      <c r="YK89" s="13"/>
      <c r="YL89" s="13"/>
      <c r="YM89" s="13"/>
      <c r="YN89" s="13"/>
      <c r="YO89" s="13"/>
      <c r="YP89" s="13"/>
      <c r="YQ89" s="13"/>
      <c r="YR89" s="13"/>
      <c r="YS89" s="13"/>
      <c r="YT89" s="13"/>
      <c r="YU89" s="13"/>
      <c r="YV89" s="13"/>
      <c r="YW89" s="13"/>
      <c r="YX89" s="13"/>
      <c r="YY89" s="13"/>
      <c r="YZ89" s="13"/>
      <c r="ZA89" s="13"/>
      <c r="ZB89" s="13"/>
      <c r="ZC89" s="13"/>
      <c r="ZD89" s="13"/>
      <c r="ZE89" s="13"/>
      <c r="ZF89" s="13"/>
      <c r="ZG89" s="13"/>
      <c r="ZH89" s="13"/>
      <c r="ZI89" s="13"/>
      <c r="ZJ89" s="13"/>
      <c r="ZK89" s="13"/>
      <c r="ZL89" s="13"/>
      <c r="ZM89" s="13"/>
      <c r="ZN89" s="13"/>
      <c r="ZO89" s="13"/>
      <c r="ZP89" s="4"/>
      <c r="ZQ89" s="4"/>
      <c r="ZR89" s="4"/>
      <c r="ZS89" s="13"/>
      <c r="ZT89" s="13"/>
      <c r="ZU89" s="13"/>
      <c r="ZV89" s="13"/>
      <c r="ZW89" s="13"/>
      <c r="ZX89" s="13"/>
      <c r="ZY89" s="13"/>
      <c r="ZZ89" s="13"/>
    </row>
    <row r="90" spans="44:702" x14ac:dyDescent="0.2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13"/>
      <c r="XC90" s="13"/>
      <c r="XD90" s="13"/>
      <c r="XE90" s="13"/>
      <c r="XF90" s="13"/>
      <c r="XG90" s="13"/>
      <c r="XH90" s="13"/>
      <c r="XI90" s="13"/>
      <c r="XJ90" s="13"/>
      <c r="XK90" s="13"/>
      <c r="XL90" s="13"/>
      <c r="XM90" s="13"/>
      <c r="XN90" s="13"/>
      <c r="XO90" s="13"/>
      <c r="XP90" s="13"/>
      <c r="XQ90" s="13"/>
      <c r="XR90" s="13"/>
      <c r="XS90" s="13"/>
      <c r="XT90" s="13"/>
      <c r="XU90" s="13"/>
      <c r="XV90" s="13"/>
      <c r="XW90" s="13"/>
      <c r="XX90" s="13"/>
      <c r="XY90" s="13"/>
      <c r="XZ90" s="13"/>
      <c r="YA90" s="13"/>
      <c r="YB90" s="13"/>
      <c r="YC90" s="13"/>
      <c r="YD90" s="13"/>
      <c r="YE90" s="13"/>
      <c r="YF90" s="13"/>
      <c r="YG90" s="13"/>
      <c r="YH90" s="13"/>
      <c r="YI90" s="13"/>
      <c r="YJ90" s="13"/>
      <c r="YK90" s="13"/>
      <c r="YL90" s="13"/>
      <c r="YM90" s="13"/>
      <c r="YN90" s="13"/>
      <c r="YO90" s="13"/>
      <c r="YP90" s="13"/>
      <c r="YQ90" s="13"/>
      <c r="YR90" s="13"/>
      <c r="YS90" s="13"/>
      <c r="YT90" s="13"/>
      <c r="YU90" s="13"/>
      <c r="YV90" s="13"/>
      <c r="YW90" s="13"/>
      <c r="YX90" s="13"/>
      <c r="YY90" s="13"/>
      <c r="YZ90" s="13"/>
      <c r="ZA90" s="13"/>
      <c r="ZB90" s="13"/>
      <c r="ZC90" s="13"/>
      <c r="ZD90" s="13"/>
      <c r="ZE90" s="13"/>
      <c r="ZF90" s="13"/>
      <c r="ZG90" s="13"/>
      <c r="ZH90" s="13"/>
      <c r="ZI90" s="13"/>
      <c r="ZJ90" s="13"/>
      <c r="ZK90" s="13"/>
      <c r="ZL90" s="13"/>
      <c r="ZM90" s="13"/>
      <c r="ZN90" s="13"/>
      <c r="ZO90" s="13"/>
      <c r="ZP90" s="13"/>
      <c r="ZQ90" s="13"/>
      <c r="ZR90" s="13"/>
      <c r="ZS90" s="13"/>
      <c r="ZT90" s="13"/>
      <c r="ZU90" s="13"/>
      <c r="ZV90" s="13"/>
      <c r="ZW90" s="13"/>
      <c r="ZX90" s="13"/>
      <c r="ZY90" s="13"/>
      <c r="ZZ90" s="13"/>
    </row>
    <row r="91" spans="44:702" x14ac:dyDescent="0.2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13"/>
      <c r="XC91" s="13"/>
      <c r="XD91" s="13"/>
      <c r="XE91" s="13"/>
      <c r="XF91" s="13"/>
      <c r="XG91" s="13"/>
      <c r="XH91" s="13"/>
      <c r="XI91" s="13"/>
      <c r="XJ91" s="13"/>
      <c r="XK91" s="13"/>
      <c r="XL91" s="13"/>
      <c r="XM91" s="13"/>
      <c r="XN91" s="13"/>
      <c r="XO91" s="13"/>
      <c r="XP91" s="13"/>
      <c r="XQ91" s="13"/>
      <c r="XR91" s="13"/>
      <c r="XS91" s="13"/>
      <c r="XT91" s="13"/>
      <c r="XU91" s="13"/>
      <c r="XV91" s="13"/>
      <c r="XW91" s="13"/>
      <c r="XX91" s="13"/>
      <c r="XY91" s="13"/>
      <c r="XZ91" s="13"/>
      <c r="YA91" s="13"/>
      <c r="YB91" s="13"/>
      <c r="YC91" s="13"/>
      <c r="YD91" s="13"/>
      <c r="YE91" s="13"/>
      <c r="YF91" s="13"/>
      <c r="YG91" s="13"/>
      <c r="YH91" s="13"/>
      <c r="YI91" s="13"/>
      <c r="YJ91" s="13"/>
      <c r="YK91" s="13"/>
      <c r="YL91" s="13"/>
      <c r="YM91" s="13"/>
      <c r="YN91" s="13"/>
      <c r="YO91" s="13"/>
      <c r="YP91" s="13"/>
      <c r="YQ91" s="13"/>
      <c r="YR91" s="13"/>
      <c r="YS91" s="13"/>
      <c r="YT91" s="13"/>
      <c r="YU91" s="13"/>
      <c r="YV91" s="13"/>
      <c r="YW91" s="13"/>
      <c r="YX91" s="13"/>
      <c r="YY91" s="13"/>
      <c r="YZ91" s="13"/>
      <c r="ZA91" s="13"/>
      <c r="ZB91" s="13"/>
      <c r="ZC91" s="13"/>
      <c r="ZD91" s="13"/>
      <c r="ZE91" s="13"/>
      <c r="ZF91" s="13"/>
      <c r="ZG91" s="13"/>
      <c r="ZH91" s="13"/>
      <c r="ZI91" s="13"/>
      <c r="ZJ91" s="13"/>
      <c r="ZK91" s="13"/>
      <c r="ZL91" s="13"/>
      <c r="ZM91" s="13"/>
      <c r="ZN91" s="13"/>
      <c r="ZO91" s="13"/>
      <c r="ZP91" s="13"/>
      <c r="ZQ91" s="13"/>
      <c r="ZR91" s="13"/>
      <c r="ZS91" s="13"/>
      <c r="ZT91" s="13"/>
      <c r="ZU91" s="13"/>
      <c r="ZV91" s="13"/>
      <c r="ZW91" s="13"/>
      <c r="ZX91" s="13"/>
      <c r="ZY91" s="13"/>
      <c r="ZZ91" s="13"/>
    </row>
    <row r="92" spans="44:702" x14ac:dyDescent="0.2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8"/>
      <c r="XC92" s="8"/>
      <c r="XD92" s="8"/>
      <c r="XE92" s="8"/>
      <c r="XF92" s="8"/>
      <c r="XG92" s="8"/>
      <c r="XH92" s="8"/>
      <c r="XI92" s="8"/>
      <c r="XJ92" s="8"/>
      <c r="XK92" s="8"/>
      <c r="XL92" s="8"/>
      <c r="XM92" s="8"/>
      <c r="XN92" s="8"/>
      <c r="XO92" s="8"/>
      <c r="XP92" s="8"/>
      <c r="XQ92" s="8"/>
      <c r="XR92" s="8"/>
      <c r="XS92" s="8"/>
      <c r="XT92" s="8"/>
      <c r="XU92" s="8"/>
      <c r="XV92" s="8"/>
      <c r="XW92" s="8"/>
      <c r="XX92" s="8"/>
      <c r="XY92" s="8"/>
      <c r="XZ92" s="8"/>
      <c r="YA92" s="8"/>
      <c r="YB92" s="8"/>
      <c r="YC92" s="8"/>
      <c r="YD92" s="8"/>
      <c r="YE92" s="8"/>
      <c r="YF92" s="8"/>
      <c r="YG92" s="8"/>
      <c r="YH92" s="8"/>
      <c r="YI92" s="8"/>
      <c r="YJ92" s="8"/>
      <c r="YK92" s="8"/>
      <c r="YL92" s="8"/>
      <c r="YM92" s="8"/>
      <c r="YN92" s="8"/>
      <c r="YO92" s="8"/>
      <c r="YP92" s="8"/>
      <c r="YQ92" s="8"/>
      <c r="YR92" s="8"/>
      <c r="YS92" s="8"/>
      <c r="YT92" s="8"/>
      <c r="YU92" s="8"/>
      <c r="YV92" s="8"/>
      <c r="YW92" s="8"/>
      <c r="YX92" s="8"/>
      <c r="YY92" s="8"/>
      <c r="YZ92" s="8"/>
      <c r="ZA92" s="8"/>
      <c r="ZB92" s="8"/>
      <c r="ZC92" s="8"/>
      <c r="ZD92" s="8"/>
      <c r="ZE92" s="8"/>
      <c r="ZF92" s="8"/>
      <c r="ZG92" s="8"/>
      <c r="ZH92" s="8"/>
      <c r="ZI92" s="8"/>
      <c r="ZJ92" s="8"/>
      <c r="ZK92" s="8"/>
      <c r="ZL92" s="8"/>
      <c r="ZM92" s="8"/>
      <c r="ZN92" s="8"/>
      <c r="ZO92" s="8"/>
      <c r="ZP92" s="8"/>
      <c r="ZQ92" s="8"/>
      <c r="ZR92" s="8"/>
      <c r="ZS92" s="8"/>
      <c r="ZT92" s="8"/>
      <c r="ZU92" s="8"/>
      <c r="ZV92" s="8"/>
      <c r="ZW92" s="8"/>
      <c r="ZX92" s="8"/>
      <c r="ZY92" s="8"/>
      <c r="ZZ92" s="8"/>
    </row>
    <row r="93" spans="44:702" x14ac:dyDescent="0.2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15"/>
      <c r="ZQ93" s="15"/>
      <c r="ZR93" s="15"/>
      <c r="ZS93" s="7"/>
      <c r="ZT93" s="7"/>
      <c r="ZU93" s="7"/>
      <c r="ZV93" s="7"/>
      <c r="ZW93" s="7"/>
      <c r="ZX93" s="7"/>
      <c r="ZY93" s="7"/>
      <c r="ZZ93" s="7"/>
    </row>
    <row r="94" spans="44:702" x14ac:dyDescent="0.2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15"/>
      <c r="ZQ94" s="15"/>
      <c r="ZR94" s="15"/>
      <c r="ZS94" s="7"/>
      <c r="ZT94" s="7"/>
      <c r="ZU94" s="7"/>
      <c r="ZV94" s="7"/>
      <c r="ZW94" s="7"/>
      <c r="ZX94" s="7"/>
      <c r="ZY94" s="7"/>
      <c r="ZZ94" s="7"/>
    </row>
    <row r="95" spans="44:702" x14ac:dyDescent="0.2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15"/>
      <c r="ZQ95" s="15"/>
      <c r="ZR95" s="15"/>
      <c r="ZS95" s="7"/>
      <c r="ZT95" s="7"/>
      <c r="ZU95" s="7"/>
      <c r="ZV95" s="7"/>
      <c r="ZW95" s="7"/>
      <c r="ZX95" s="7"/>
      <c r="ZY95" s="7"/>
      <c r="ZZ95" s="7"/>
    </row>
    <row r="96" spans="44:702" x14ac:dyDescent="0.2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8"/>
      <c r="XC96" s="8"/>
      <c r="XD96" s="8"/>
      <c r="XE96" s="8"/>
      <c r="XF96" s="8"/>
      <c r="XG96" s="8"/>
      <c r="XH96" s="8"/>
      <c r="XI96" s="8"/>
      <c r="XJ96" s="8"/>
      <c r="XK96" s="8"/>
      <c r="XL96" s="8"/>
      <c r="XM96" s="8"/>
      <c r="XN96" s="8"/>
      <c r="XO96" s="8"/>
      <c r="XP96" s="8"/>
      <c r="XQ96" s="8"/>
      <c r="XR96" s="8"/>
      <c r="XS96" s="8"/>
      <c r="XT96" s="8"/>
      <c r="XU96" s="8"/>
      <c r="XV96" s="8"/>
      <c r="XW96" s="8"/>
      <c r="XX96" s="8"/>
      <c r="XY96" s="8"/>
      <c r="XZ96" s="8"/>
      <c r="YA96" s="8"/>
      <c r="YB96" s="8"/>
      <c r="YC96" s="8"/>
      <c r="YD96" s="8"/>
      <c r="YE96" s="8"/>
      <c r="YF96" s="8"/>
      <c r="YG96" s="8"/>
      <c r="YH96" s="8"/>
      <c r="YI96" s="8"/>
      <c r="YJ96" s="8"/>
      <c r="YK96" s="8"/>
      <c r="YL96" s="8"/>
      <c r="YM96" s="8"/>
      <c r="YN96" s="8"/>
      <c r="YO96" s="8"/>
      <c r="YP96" s="8"/>
      <c r="YQ96" s="8"/>
      <c r="YR96" s="8"/>
      <c r="YS96" s="8"/>
      <c r="YT96" s="8"/>
      <c r="YU96" s="8"/>
      <c r="YV96" s="8"/>
      <c r="YW96" s="8"/>
      <c r="YX96" s="8"/>
      <c r="YY96" s="8"/>
      <c r="YZ96" s="8"/>
      <c r="ZA96" s="8"/>
      <c r="ZB96" s="8"/>
      <c r="ZC96" s="8"/>
      <c r="ZD96" s="8"/>
      <c r="ZE96" s="8"/>
      <c r="ZF96" s="8"/>
      <c r="ZG96" s="8"/>
      <c r="ZH96" s="8"/>
      <c r="ZI96" s="8"/>
      <c r="ZJ96" s="8"/>
      <c r="ZK96" s="8"/>
      <c r="ZL96" s="8"/>
      <c r="ZM96" s="8"/>
      <c r="ZN96" s="8"/>
      <c r="ZO96" s="8"/>
      <c r="ZP96" s="4"/>
      <c r="ZQ96" s="4"/>
      <c r="ZR96" s="4"/>
      <c r="ZS96" s="8"/>
      <c r="ZT96" s="8"/>
      <c r="ZU96" s="8"/>
      <c r="ZV96" s="8"/>
      <c r="ZW96" s="8"/>
      <c r="ZX96" s="8"/>
      <c r="ZY96" s="8"/>
      <c r="ZZ96" s="8"/>
    </row>
    <row r="97" spans="44:702" x14ac:dyDescent="0.2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8"/>
      <c r="XC97" s="8"/>
      <c r="XD97" s="8"/>
      <c r="XE97" s="8"/>
      <c r="XF97" s="8"/>
      <c r="XG97" s="8"/>
      <c r="XH97" s="8"/>
      <c r="XI97" s="8"/>
      <c r="XJ97" s="8"/>
      <c r="XK97" s="8"/>
      <c r="XL97" s="8"/>
      <c r="XM97" s="8"/>
      <c r="XN97" s="8"/>
      <c r="XO97" s="8"/>
      <c r="XP97" s="8"/>
      <c r="XQ97" s="8"/>
      <c r="XR97" s="8"/>
      <c r="XS97" s="8"/>
      <c r="XT97" s="8"/>
      <c r="XU97" s="8"/>
      <c r="XV97" s="8"/>
      <c r="XW97" s="8"/>
      <c r="XX97" s="8"/>
      <c r="XY97" s="8"/>
      <c r="XZ97" s="8"/>
      <c r="YA97" s="8"/>
      <c r="YB97" s="8"/>
      <c r="YC97" s="8"/>
      <c r="YD97" s="8"/>
      <c r="YE97" s="8"/>
      <c r="YF97" s="8"/>
      <c r="YG97" s="8"/>
      <c r="YH97" s="8"/>
      <c r="YI97" s="8"/>
      <c r="YJ97" s="8"/>
      <c r="YK97" s="8"/>
      <c r="YL97" s="8"/>
      <c r="YM97" s="8"/>
      <c r="YN97" s="8"/>
      <c r="YO97" s="8"/>
      <c r="YP97" s="8"/>
      <c r="YQ97" s="8"/>
      <c r="YR97" s="8"/>
      <c r="YS97" s="8"/>
      <c r="YT97" s="8"/>
      <c r="YU97" s="8"/>
      <c r="YV97" s="8"/>
      <c r="YW97" s="8"/>
      <c r="YX97" s="8"/>
      <c r="YY97" s="8"/>
      <c r="YZ97" s="8"/>
      <c r="ZA97" s="8"/>
      <c r="ZB97" s="8"/>
      <c r="ZC97" s="8"/>
      <c r="ZD97" s="8"/>
      <c r="ZE97" s="8"/>
      <c r="ZF97" s="8"/>
      <c r="ZG97" s="8"/>
      <c r="ZH97" s="8"/>
      <c r="ZI97" s="8"/>
      <c r="ZJ97" s="8"/>
      <c r="ZK97" s="8"/>
      <c r="ZL97" s="8"/>
      <c r="ZM97" s="8"/>
      <c r="ZN97" s="8"/>
      <c r="ZO97" s="8"/>
      <c r="ZP97" s="4"/>
      <c r="ZQ97" s="4"/>
      <c r="ZR97" s="4"/>
      <c r="ZS97" s="8"/>
      <c r="ZT97" s="8"/>
      <c r="ZU97" s="8"/>
      <c r="ZV97" s="8"/>
      <c r="ZW97" s="8"/>
      <c r="ZX97" s="8"/>
      <c r="ZY97" s="8"/>
      <c r="ZZ97" s="8"/>
    </row>
    <row r="98" spans="44:702" x14ac:dyDescent="0.2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17"/>
      <c r="ZQ98" s="17"/>
      <c r="ZR98" s="17"/>
      <c r="ZS98" s="7"/>
      <c r="ZT98" s="7"/>
      <c r="ZU98" s="7"/>
      <c r="ZV98" s="7"/>
      <c r="ZW98" s="7"/>
      <c r="ZX98" s="7"/>
      <c r="ZY98" s="7"/>
      <c r="ZZ98" s="7"/>
    </row>
    <row r="99" spans="44:702" x14ac:dyDescent="0.2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3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17"/>
      <c r="ZQ99" s="17"/>
      <c r="ZR99" s="17"/>
      <c r="ZS99" s="3"/>
      <c r="ZT99" s="3"/>
      <c r="ZU99" s="3"/>
      <c r="ZV99" s="3"/>
      <c r="ZW99" s="3"/>
      <c r="ZX99" s="3"/>
      <c r="ZY99" s="3"/>
      <c r="ZZ99" s="3"/>
    </row>
    <row r="100" spans="44:702" x14ac:dyDescent="0.2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17"/>
      <c r="ZQ100" s="17"/>
      <c r="ZR100" s="17"/>
      <c r="ZS100" s="3"/>
      <c r="ZT100" s="3"/>
      <c r="ZU100" s="3"/>
      <c r="ZV100" s="3"/>
      <c r="ZW100" s="3"/>
      <c r="ZX100" s="3"/>
      <c r="ZY100" s="3"/>
      <c r="ZZ100" s="3"/>
    </row>
    <row r="101" spans="44:702" x14ac:dyDescent="0.2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8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</row>
    <row r="102" spans="44:702" x14ac:dyDescent="0.2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13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</row>
    <row r="103" spans="44:702" x14ac:dyDescent="0.2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</row>
    <row r="104" spans="44:702" x14ac:dyDescent="0.2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</row>
    <row r="105" spans="44:702" x14ac:dyDescent="0.2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13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</row>
    <row r="106" spans="44:702" x14ac:dyDescent="0.2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15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</row>
    <row r="107" spans="44:702" x14ac:dyDescent="0.2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</row>
    <row r="108" spans="44:702" x14ac:dyDescent="0.2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4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</row>
    <row r="109" spans="44:702" x14ac:dyDescent="0.2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8"/>
      <c r="XC109" s="8"/>
      <c r="XD109" s="8"/>
      <c r="XE109" s="8"/>
      <c r="XF109" s="8"/>
      <c r="XG109" s="8"/>
      <c r="XH109" s="8"/>
      <c r="XI109" s="8"/>
      <c r="XJ109" s="8"/>
      <c r="XK109" s="8"/>
      <c r="XL109" s="8"/>
      <c r="XM109" s="8"/>
      <c r="XN109" s="8"/>
      <c r="XO109" s="8"/>
      <c r="XP109" s="8"/>
      <c r="XQ109" s="8"/>
      <c r="XR109" s="8"/>
      <c r="XS109" s="8"/>
      <c r="XT109" s="8"/>
      <c r="XU109" s="8"/>
      <c r="XV109" s="8"/>
      <c r="XW109" s="8"/>
      <c r="XX109" s="8"/>
      <c r="XY109" s="8"/>
      <c r="XZ109" s="8"/>
      <c r="YA109" s="8"/>
      <c r="YB109" s="8"/>
      <c r="YC109" s="8"/>
      <c r="YD109" s="8"/>
      <c r="YE109" s="8"/>
      <c r="YF109" s="8"/>
      <c r="YG109" s="8"/>
      <c r="YH109" s="8"/>
      <c r="YI109" s="8"/>
      <c r="YJ109" s="8"/>
      <c r="YK109" s="8"/>
      <c r="YL109" s="8"/>
      <c r="YM109" s="8"/>
      <c r="YN109" s="8"/>
      <c r="YO109" s="8"/>
      <c r="YP109" s="8"/>
      <c r="YQ109" s="8"/>
      <c r="YR109" s="8"/>
      <c r="YS109" s="8"/>
      <c r="YT109" s="8"/>
      <c r="YU109" s="8"/>
      <c r="YV109" s="8"/>
      <c r="YW109" s="8"/>
      <c r="YX109" s="8"/>
      <c r="YY109" s="8"/>
      <c r="YZ109" s="8"/>
      <c r="ZA109" s="8"/>
      <c r="ZB109" s="8"/>
      <c r="ZC109" s="8"/>
      <c r="ZD109" s="8"/>
      <c r="ZE109" s="8"/>
      <c r="ZF109" s="8"/>
      <c r="ZG109" s="8"/>
      <c r="ZH109" s="8"/>
      <c r="ZI109" s="8"/>
      <c r="ZJ109" s="8"/>
      <c r="ZK109" s="8"/>
      <c r="ZL109" s="8"/>
      <c r="ZM109" s="8"/>
      <c r="ZN109" s="8"/>
      <c r="ZO109" s="8"/>
      <c r="ZP109" s="9"/>
      <c r="ZQ109" s="9"/>
      <c r="ZR109" s="9"/>
      <c r="ZS109" s="8"/>
      <c r="ZT109" s="8"/>
      <c r="ZU109" s="8"/>
      <c r="ZV109" s="8"/>
      <c r="ZW109" s="8"/>
      <c r="ZX109" s="8"/>
      <c r="ZY109" s="8"/>
      <c r="ZZ109" s="8"/>
    </row>
    <row r="110" spans="44:702" x14ac:dyDescent="0.2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8"/>
      <c r="XC110" s="8"/>
      <c r="XD110" s="8"/>
      <c r="XE110" s="8"/>
      <c r="XF110" s="8"/>
      <c r="XG110" s="8"/>
      <c r="XH110" s="8"/>
      <c r="XI110" s="8"/>
      <c r="XJ110" s="8"/>
      <c r="XK110" s="8"/>
      <c r="XL110" s="8"/>
      <c r="XM110" s="8"/>
      <c r="XN110" s="8"/>
      <c r="XO110" s="8"/>
      <c r="XP110" s="8"/>
      <c r="XQ110" s="8"/>
      <c r="XR110" s="8"/>
      <c r="XS110" s="8"/>
      <c r="XT110" s="8"/>
      <c r="XU110" s="8"/>
      <c r="XV110" s="8"/>
      <c r="XW110" s="8"/>
      <c r="XX110" s="8"/>
      <c r="XY110" s="8"/>
      <c r="XZ110" s="8"/>
      <c r="YA110" s="8"/>
      <c r="YB110" s="8"/>
      <c r="YC110" s="8"/>
      <c r="YD110" s="8"/>
      <c r="YE110" s="8"/>
      <c r="YF110" s="8"/>
      <c r="YG110" s="8"/>
      <c r="YH110" s="8"/>
      <c r="YI110" s="8"/>
      <c r="YJ110" s="8"/>
      <c r="YK110" s="8"/>
      <c r="YL110" s="8"/>
      <c r="YM110" s="8"/>
      <c r="YN110" s="8"/>
      <c r="YO110" s="8"/>
      <c r="YP110" s="8"/>
      <c r="YQ110" s="8"/>
      <c r="YR110" s="8"/>
      <c r="YS110" s="8"/>
      <c r="YT110" s="8"/>
      <c r="YU110" s="8"/>
      <c r="YV110" s="8"/>
      <c r="YW110" s="8"/>
      <c r="YX110" s="8"/>
      <c r="YY110" s="8"/>
      <c r="YZ110" s="8"/>
      <c r="ZA110" s="8"/>
      <c r="ZB110" s="8"/>
      <c r="ZC110" s="8"/>
      <c r="ZD110" s="8"/>
      <c r="ZE110" s="8"/>
      <c r="ZF110" s="8"/>
      <c r="ZG110" s="8"/>
      <c r="ZH110" s="8"/>
      <c r="ZI110" s="8"/>
      <c r="ZJ110" s="8"/>
      <c r="ZK110" s="8"/>
      <c r="ZL110" s="8"/>
      <c r="ZM110" s="8"/>
      <c r="ZN110" s="8"/>
      <c r="ZO110" s="8"/>
      <c r="ZP110" s="9"/>
      <c r="ZQ110" s="9"/>
      <c r="ZR110" s="9"/>
      <c r="ZS110" s="8"/>
      <c r="ZT110" s="8"/>
      <c r="ZU110" s="8"/>
      <c r="ZV110" s="8"/>
      <c r="ZW110" s="8"/>
      <c r="ZX110" s="8"/>
      <c r="ZY110" s="8"/>
      <c r="ZZ110" s="8"/>
    </row>
    <row r="111" spans="44:702" x14ac:dyDescent="0.2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13"/>
      <c r="XC111" s="13"/>
      <c r="XD111" s="13"/>
      <c r="XE111" s="13"/>
      <c r="XF111" s="13"/>
      <c r="XG111" s="13"/>
      <c r="XH111" s="13"/>
      <c r="XI111" s="13"/>
      <c r="XJ111" s="13"/>
      <c r="XK111" s="13"/>
      <c r="XL111" s="13"/>
      <c r="XM111" s="13"/>
      <c r="XN111" s="13"/>
      <c r="XO111" s="13"/>
      <c r="XP111" s="13"/>
      <c r="XQ111" s="13"/>
      <c r="XR111" s="13"/>
      <c r="XS111" s="13"/>
      <c r="XT111" s="13"/>
      <c r="XU111" s="13"/>
      <c r="XV111" s="13"/>
      <c r="XW111" s="13"/>
      <c r="XX111" s="13"/>
      <c r="XY111" s="13"/>
      <c r="XZ111" s="13"/>
      <c r="YA111" s="13"/>
      <c r="YB111" s="13"/>
      <c r="YC111" s="13"/>
      <c r="YD111" s="13"/>
      <c r="YE111" s="13"/>
      <c r="YF111" s="13"/>
      <c r="YG111" s="13"/>
      <c r="YH111" s="13"/>
      <c r="YI111" s="13"/>
      <c r="YJ111" s="13"/>
      <c r="YK111" s="13"/>
      <c r="YL111" s="13"/>
      <c r="YM111" s="13"/>
      <c r="YN111" s="13"/>
      <c r="YO111" s="13"/>
      <c r="YP111" s="13"/>
      <c r="YQ111" s="13"/>
      <c r="YR111" s="13"/>
      <c r="YS111" s="13"/>
      <c r="YT111" s="13"/>
      <c r="YU111" s="13"/>
      <c r="YV111" s="13"/>
      <c r="YW111" s="13"/>
      <c r="YX111" s="13"/>
      <c r="YY111" s="13"/>
      <c r="YZ111" s="13"/>
      <c r="ZA111" s="13"/>
      <c r="ZB111" s="13"/>
      <c r="ZC111" s="13"/>
      <c r="ZD111" s="13"/>
      <c r="ZE111" s="13"/>
      <c r="ZF111" s="13"/>
      <c r="ZG111" s="13"/>
      <c r="ZH111" s="13"/>
      <c r="ZI111" s="13"/>
      <c r="ZJ111" s="13"/>
      <c r="ZK111" s="13"/>
      <c r="ZL111" s="13"/>
      <c r="ZM111" s="13"/>
      <c r="ZN111" s="13"/>
      <c r="ZO111" s="13"/>
      <c r="ZP111" s="21"/>
      <c r="ZQ111" s="21"/>
      <c r="ZR111" s="21"/>
      <c r="ZS111" s="13"/>
      <c r="ZT111" s="13"/>
      <c r="ZU111" s="13"/>
      <c r="ZV111" s="13"/>
      <c r="ZW111" s="13"/>
      <c r="ZX111" s="13"/>
      <c r="ZY111" s="13"/>
      <c r="ZZ111" s="13"/>
    </row>
    <row r="112" spans="44:702" x14ac:dyDescent="0.2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</row>
    <row r="113" spans="44:702" x14ac:dyDescent="0.2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</row>
    <row r="114" spans="44:702" x14ac:dyDescent="0.2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4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</row>
    <row r="115" spans="44:702" x14ac:dyDescent="0.2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4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</row>
    <row r="116" spans="44:702" x14ac:dyDescent="0.2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22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</row>
    <row r="117" spans="44:702" x14ac:dyDescent="0.2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22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</row>
    <row r="118" spans="44:702" x14ac:dyDescent="0.2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22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</row>
    <row r="119" spans="44:702" x14ac:dyDescent="0.2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22"/>
      <c r="ZQ119" s="22"/>
      <c r="ZR119" s="22"/>
      <c r="ZS119" s="7"/>
      <c r="ZT119" s="7"/>
      <c r="ZU119" s="7"/>
      <c r="ZV119" s="7"/>
      <c r="ZW119" s="7"/>
      <c r="ZX119" s="7"/>
      <c r="ZY119" s="7"/>
      <c r="ZZ119" s="7"/>
    </row>
    <row r="120" spans="44:702" ht="13.5" thickBot="1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8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22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</row>
    <row r="121" spans="44:702" ht="13.5" thickBot="1" x14ac:dyDescent="0.25">
      <c r="AR121" s="36"/>
      <c r="AS121" s="36"/>
      <c r="AT121" s="36"/>
      <c r="AU121" s="36"/>
      <c r="AV121" s="36"/>
      <c r="AW121" s="36"/>
      <c r="AX121" s="36"/>
      <c r="AY121" s="36"/>
      <c r="AZ121" s="77"/>
      <c r="BA121" s="77"/>
      <c r="BB121" s="77"/>
      <c r="BC121" s="77"/>
      <c r="BD121" s="77"/>
      <c r="BE121" s="77"/>
      <c r="BF121" s="77"/>
      <c r="BG121" s="77"/>
      <c r="BH121" s="77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22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  <c r="KB121" s="78"/>
      <c r="KC121" s="78"/>
      <c r="KD121" s="78"/>
      <c r="KE121" s="78"/>
      <c r="KF121" s="78"/>
      <c r="KG121" s="78"/>
      <c r="KH121" s="78"/>
      <c r="KI121" s="78"/>
      <c r="KJ121" s="78"/>
      <c r="KK121" s="78"/>
      <c r="KL121" s="78"/>
      <c r="KM121" s="78"/>
      <c r="KN121" s="78"/>
      <c r="KO121" s="78"/>
      <c r="KP121" s="78"/>
      <c r="KQ121" s="78"/>
      <c r="KR121" s="78"/>
      <c r="KS121" s="78"/>
      <c r="KT121" s="78"/>
      <c r="KU121" s="78"/>
      <c r="KV121" s="78"/>
      <c r="KW121" s="78"/>
      <c r="KX121" s="78"/>
      <c r="KY121" s="78"/>
      <c r="KZ121" s="78"/>
      <c r="LA121" s="78"/>
      <c r="LB121" s="78"/>
      <c r="LC121" s="78"/>
      <c r="LD121" s="78"/>
      <c r="LE121" s="78"/>
      <c r="LF121" s="78"/>
      <c r="LG121" s="78"/>
      <c r="LH121" s="78"/>
      <c r="LI121" s="78"/>
      <c r="LJ121" s="78"/>
      <c r="LK121" s="78"/>
      <c r="LL121" s="78"/>
      <c r="LM121" s="78"/>
      <c r="LN121" s="78"/>
      <c r="LO121" s="78"/>
      <c r="LP121" s="78"/>
      <c r="LQ121" s="78"/>
      <c r="LR121" s="78"/>
      <c r="LS121" s="78"/>
      <c r="LT121" s="78"/>
      <c r="LU121" s="78"/>
      <c r="LV121" s="78"/>
      <c r="LW121" s="78"/>
      <c r="LX121" s="78"/>
      <c r="LY121" s="78"/>
      <c r="LZ121" s="78"/>
      <c r="MA121" s="78"/>
      <c r="MB121" s="78"/>
      <c r="MC121" s="78"/>
      <c r="MD121" s="78"/>
      <c r="ME121" s="78"/>
      <c r="MF121" s="78"/>
      <c r="MG121" s="78"/>
      <c r="MH121" s="78"/>
      <c r="MI121" s="78"/>
      <c r="MJ121" s="78"/>
      <c r="MK121" s="78"/>
      <c r="ML121" s="78"/>
      <c r="MM121" s="78"/>
      <c r="MN121" s="78"/>
      <c r="MO121" s="78"/>
      <c r="MP121" s="78"/>
      <c r="MQ121" s="78"/>
      <c r="MR121" s="78"/>
      <c r="MS121" s="78"/>
      <c r="MT121" s="78"/>
      <c r="MU121" s="78"/>
      <c r="MV121" s="78"/>
      <c r="MW121" s="78"/>
      <c r="MX121" s="78"/>
      <c r="MY121" s="78"/>
      <c r="MZ121" s="78"/>
      <c r="NA121" s="78"/>
      <c r="NB121" s="78"/>
      <c r="NC121" s="78"/>
      <c r="ND121" s="78"/>
      <c r="NE121" s="78"/>
      <c r="NF121" s="78"/>
      <c r="NG121" s="78"/>
      <c r="NH121" s="78"/>
      <c r="NI121" s="78"/>
      <c r="NJ121" s="78"/>
      <c r="NK121" s="78"/>
      <c r="NL121" s="78"/>
      <c r="NM121" s="78"/>
      <c r="NN121" s="78"/>
      <c r="NO121" s="78"/>
      <c r="NP121" s="78"/>
      <c r="NQ121" s="78"/>
      <c r="NR121" s="78"/>
      <c r="NS121" s="78"/>
      <c r="NT121" s="78"/>
      <c r="NU121" s="78"/>
      <c r="NV121" s="78"/>
      <c r="NW121" s="78"/>
      <c r="NX121" s="78"/>
      <c r="NY121" s="78"/>
      <c r="NZ121" s="78"/>
      <c r="OA121" s="78"/>
      <c r="OB121" s="78"/>
      <c r="OC121" s="78"/>
      <c r="OD121" s="78"/>
      <c r="OE121" s="78"/>
      <c r="OF121" s="78"/>
      <c r="OG121" s="78"/>
      <c r="OH121" s="78"/>
      <c r="OI121" s="78"/>
      <c r="OJ121" s="78"/>
      <c r="OK121" s="78"/>
      <c r="OL121" s="78"/>
      <c r="OM121" s="78"/>
      <c r="ON121" s="78"/>
      <c r="OO121" s="78"/>
      <c r="OP121" s="78"/>
      <c r="OQ121" s="78"/>
      <c r="OR121" s="78"/>
      <c r="OS121" s="78"/>
      <c r="OT121" s="78"/>
      <c r="OU121" s="78"/>
      <c r="OV121" s="78"/>
      <c r="OW121" s="78"/>
      <c r="OX121" s="78"/>
      <c r="OY121" s="78"/>
      <c r="OZ121" s="78"/>
      <c r="PA121" s="78"/>
      <c r="PB121" s="78"/>
      <c r="PC121" s="78"/>
      <c r="PD121" s="78"/>
      <c r="PE121" s="78"/>
      <c r="PF121" s="78"/>
      <c r="PG121" s="78"/>
      <c r="PH121" s="78"/>
      <c r="PI121" s="78"/>
      <c r="PJ121" s="78"/>
      <c r="PK121" s="78"/>
      <c r="PL121" s="78"/>
      <c r="PM121" s="78"/>
      <c r="PN121" s="78"/>
      <c r="PO121" s="78"/>
      <c r="PP121" s="78"/>
      <c r="PQ121" s="78"/>
      <c r="PR121" s="78"/>
      <c r="PS121" s="78"/>
      <c r="PT121" s="78"/>
      <c r="PU121" s="78"/>
      <c r="PV121" s="78"/>
      <c r="PW121" s="78"/>
      <c r="PX121" s="78"/>
      <c r="PY121" s="78"/>
      <c r="PZ121" s="78"/>
      <c r="QA121" s="78"/>
      <c r="QB121" s="78"/>
      <c r="QC121" s="78"/>
      <c r="QD121" s="78"/>
      <c r="QE121" s="78"/>
      <c r="QF121" s="78"/>
      <c r="QG121" s="78"/>
      <c r="QH121" s="78"/>
      <c r="QI121" s="78"/>
      <c r="QJ121" s="78"/>
      <c r="QK121" s="78"/>
      <c r="QL121" s="78"/>
      <c r="QM121" s="78"/>
      <c r="QN121" s="78"/>
      <c r="QO121" s="78"/>
      <c r="QP121" s="78"/>
      <c r="QQ121" s="78"/>
      <c r="QR121" s="78"/>
      <c r="QS121" s="78"/>
      <c r="QT121" s="78"/>
      <c r="QU121" s="78"/>
      <c r="QV121" s="78"/>
      <c r="QW121" s="78"/>
      <c r="QX121" s="78"/>
      <c r="QY121" s="78"/>
      <c r="QZ121" s="78"/>
      <c r="RA121" s="78"/>
      <c r="RB121" s="78"/>
      <c r="RC121" s="78"/>
      <c r="RD121" s="78"/>
      <c r="RE121" s="78"/>
      <c r="RF121" s="78"/>
      <c r="RG121" s="78"/>
      <c r="RH121" s="78"/>
      <c r="RI121" s="78"/>
      <c r="RJ121" s="78"/>
      <c r="RK121" s="78"/>
      <c r="RL121" s="78"/>
      <c r="RM121" s="78"/>
      <c r="RN121" s="78"/>
      <c r="RO121" s="78"/>
      <c r="RP121" s="78"/>
      <c r="RQ121" s="78"/>
      <c r="RR121" s="78"/>
      <c r="RS121" s="78"/>
      <c r="RT121" s="78"/>
      <c r="RU121" s="78"/>
      <c r="RV121" s="78"/>
      <c r="RW121" s="78"/>
      <c r="RX121" s="78"/>
      <c r="RY121" s="78"/>
      <c r="RZ121" s="78"/>
      <c r="SA121" s="78"/>
      <c r="SB121" s="78"/>
      <c r="SC121" s="78"/>
      <c r="SD121" s="78"/>
      <c r="SE121" s="78"/>
      <c r="SF121" s="78"/>
      <c r="SG121" s="78"/>
      <c r="SH121" s="78"/>
      <c r="SI121" s="78"/>
      <c r="SJ121" s="78"/>
      <c r="SK121" s="78"/>
      <c r="SL121" s="78"/>
      <c r="SM121" s="78"/>
      <c r="SN121" s="78"/>
      <c r="SO121" s="78"/>
      <c r="SP121" s="78"/>
      <c r="SQ121" s="78"/>
      <c r="SR121" s="78"/>
      <c r="SS121" s="78"/>
      <c r="ST121" s="78"/>
      <c r="SU121" s="78"/>
      <c r="SV121" s="78"/>
      <c r="SW121" s="78"/>
      <c r="SX121" s="78"/>
      <c r="SY121" s="78"/>
      <c r="SZ121" s="78"/>
      <c r="TA121" s="78"/>
      <c r="TB121" s="78"/>
      <c r="TC121" s="78"/>
      <c r="TD121" s="78"/>
      <c r="TE121" s="78"/>
      <c r="TF121" s="78"/>
      <c r="TG121" s="78"/>
      <c r="TH121" s="78"/>
      <c r="TI121" s="78"/>
      <c r="TJ121" s="78"/>
      <c r="TK121" s="78"/>
      <c r="TL121" s="78"/>
      <c r="TM121" s="78"/>
      <c r="TN121" s="78"/>
      <c r="TO121" s="78"/>
      <c r="TP121" s="78"/>
      <c r="TQ121" s="78"/>
      <c r="TR121" s="78"/>
      <c r="TS121" s="78"/>
      <c r="TT121" s="78"/>
      <c r="TU121" s="78"/>
      <c r="TV121" s="78"/>
      <c r="TW121" s="78"/>
      <c r="TX121" s="78"/>
      <c r="TY121" s="78"/>
      <c r="TZ121" s="78"/>
      <c r="UA121" s="78"/>
      <c r="UB121" s="78"/>
      <c r="UC121" s="78"/>
      <c r="UD121" s="78"/>
      <c r="UE121" s="78"/>
      <c r="UF121" s="78"/>
      <c r="UG121" s="78"/>
      <c r="UH121" s="78"/>
      <c r="UI121" s="78"/>
      <c r="UJ121" s="78"/>
      <c r="UK121" s="78"/>
      <c r="UL121" s="78"/>
      <c r="UM121" s="78"/>
      <c r="UN121" s="78"/>
      <c r="UO121" s="78"/>
      <c r="UP121" s="78"/>
      <c r="UQ121" s="78"/>
      <c r="UR121" s="78"/>
      <c r="US121" s="78"/>
      <c r="UT121" s="78"/>
      <c r="UU121" s="78"/>
      <c r="UV121" s="78"/>
      <c r="UW121" s="78"/>
      <c r="UX121" s="78"/>
      <c r="UY121" s="78"/>
      <c r="UZ121" s="78"/>
      <c r="VA121" s="78"/>
      <c r="VB121" s="78"/>
      <c r="VC121" s="78"/>
      <c r="VD121" s="78"/>
      <c r="VE121" s="78"/>
      <c r="VF121" s="78"/>
      <c r="VG121" s="78"/>
      <c r="VH121" s="78"/>
      <c r="VI121" s="78"/>
      <c r="VJ121" s="78"/>
      <c r="VK121" s="78"/>
      <c r="VL121" s="78"/>
      <c r="VM121" s="78"/>
      <c r="VN121" s="78"/>
      <c r="VO121" s="78"/>
      <c r="VP121" s="78"/>
      <c r="VQ121" s="78"/>
      <c r="VR121" s="78"/>
      <c r="VS121" s="78"/>
      <c r="VT121" s="78"/>
      <c r="VU121" s="78"/>
      <c r="VV121" s="78"/>
      <c r="VW121" s="78"/>
      <c r="VX121" s="78"/>
      <c r="VY121" s="78"/>
      <c r="VZ121" s="78"/>
      <c r="WA121" s="78"/>
      <c r="WB121" s="78"/>
      <c r="WC121" s="78"/>
      <c r="WD121" s="78"/>
      <c r="WE121" s="78"/>
      <c r="WF121" s="78"/>
      <c r="WG121" s="78"/>
      <c r="WH121" s="78"/>
      <c r="WI121" s="78"/>
      <c r="WJ121" s="78"/>
      <c r="WK121" s="78"/>
      <c r="WL121" s="78"/>
      <c r="WM121" s="78"/>
      <c r="WN121" s="78"/>
      <c r="WO121" s="78"/>
      <c r="WP121" s="78"/>
      <c r="WQ121" s="78"/>
      <c r="WR121" s="78"/>
      <c r="WS121" s="78"/>
      <c r="WT121" s="78"/>
      <c r="WU121" s="78"/>
      <c r="WV121" s="78"/>
      <c r="WW121" s="78"/>
      <c r="WX121" s="78"/>
      <c r="WY121" s="78"/>
      <c r="WZ121" s="78"/>
      <c r="XA121" s="78"/>
      <c r="XB121" s="78"/>
      <c r="XC121" s="78"/>
      <c r="XD121" s="78"/>
      <c r="XE121" s="78"/>
      <c r="XF121" s="78"/>
      <c r="XG121" s="78"/>
      <c r="XH121" s="78"/>
      <c r="XI121" s="78"/>
      <c r="XJ121" s="78"/>
      <c r="XK121" s="78"/>
      <c r="XL121" s="78"/>
      <c r="XM121" s="78"/>
      <c r="XN121" s="78"/>
      <c r="XO121" s="78"/>
      <c r="XP121" s="78"/>
      <c r="XQ121" s="78"/>
      <c r="XR121" s="78"/>
      <c r="XS121" s="78"/>
      <c r="XT121" s="78"/>
      <c r="XU121" s="78"/>
      <c r="XV121" s="78"/>
      <c r="XW121" s="78"/>
      <c r="XX121" s="78"/>
      <c r="XY121" s="78"/>
      <c r="XZ121" s="78"/>
      <c r="YA121" s="78"/>
      <c r="YB121" s="78"/>
      <c r="YC121" s="78"/>
      <c r="YD121" s="78"/>
      <c r="YE121" s="78"/>
      <c r="YF121" s="78"/>
      <c r="YG121" s="78"/>
      <c r="YH121" s="78"/>
      <c r="YI121" s="78"/>
      <c r="YJ121" s="78"/>
      <c r="YK121" s="78"/>
      <c r="YL121" s="78"/>
      <c r="YM121" s="78"/>
      <c r="YN121" s="78"/>
      <c r="YO121" s="78"/>
      <c r="YP121" s="78"/>
      <c r="YQ121" s="78"/>
      <c r="YR121" s="78"/>
      <c r="YS121" s="78"/>
      <c r="YT121" s="78"/>
      <c r="YU121" s="78"/>
      <c r="YV121" s="78"/>
      <c r="YW121" s="78"/>
      <c r="YX121" s="78"/>
      <c r="YY121" s="78"/>
      <c r="YZ121" s="78"/>
      <c r="ZA121" s="78"/>
      <c r="ZB121" s="78"/>
      <c r="ZC121" s="78"/>
      <c r="ZD121" s="78"/>
      <c r="ZE121" s="78"/>
      <c r="ZF121" s="78"/>
      <c r="ZG121" s="78"/>
      <c r="ZH121" s="78"/>
      <c r="ZI121" s="78"/>
      <c r="ZJ121" s="78"/>
      <c r="ZK121" s="78"/>
      <c r="ZL121" s="78"/>
      <c r="ZM121" s="78"/>
      <c r="ZN121" s="78"/>
      <c r="ZO121" s="78"/>
      <c r="ZP121" s="78"/>
      <c r="ZQ121" s="78"/>
      <c r="ZR121" s="78"/>
      <c r="ZS121" s="78"/>
      <c r="ZT121" s="78"/>
      <c r="ZU121" s="78"/>
      <c r="ZV121" s="78"/>
      <c r="ZW121" s="78"/>
      <c r="ZX121" s="78"/>
      <c r="ZY121" s="78"/>
      <c r="ZZ121" s="78"/>
    </row>
    <row r="122" spans="44:702" x14ac:dyDescent="0.2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80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22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</row>
    <row r="123" spans="44:702" x14ac:dyDescent="0.2">
      <c r="AR123" s="28"/>
      <c r="AS123" s="28"/>
      <c r="AT123" s="28"/>
      <c r="AU123" s="28"/>
      <c r="AV123" s="28"/>
      <c r="AW123" s="28"/>
      <c r="AX123" s="28"/>
      <c r="AY123" s="28"/>
      <c r="AZ123" s="79"/>
      <c r="BA123" s="79"/>
      <c r="BB123" s="79"/>
      <c r="BC123" s="79"/>
      <c r="BD123" s="79"/>
      <c r="BE123" s="79"/>
      <c r="BF123" s="79"/>
      <c r="BG123" s="79"/>
      <c r="BH123" s="79"/>
      <c r="BI123" s="80"/>
      <c r="BJ123" s="80"/>
      <c r="BK123" s="80"/>
      <c r="BL123" s="80"/>
      <c r="BM123" s="80"/>
      <c r="BN123" s="80"/>
      <c r="BO123" s="80"/>
      <c r="BP123" s="80"/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  <c r="DO123" s="80"/>
      <c r="DP123" s="80"/>
      <c r="DQ123" s="80"/>
      <c r="DR123" s="80"/>
      <c r="DS123" s="80"/>
      <c r="DT123" s="80"/>
      <c r="DU123" s="80"/>
      <c r="DV123" s="80"/>
      <c r="DW123" s="80"/>
      <c r="DX123" s="80"/>
      <c r="DY123" s="80"/>
      <c r="DZ123" s="80"/>
      <c r="EA123" s="80"/>
      <c r="EB123" s="80"/>
      <c r="EC123" s="80"/>
      <c r="ED123" s="80"/>
      <c r="EE123" s="80"/>
      <c r="EF123" s="80"/>
      <c r="EG123" s="80"/>
      <c r="EH123" s="80"/>
      <c r="EI123" s="80"/>
      <c r="EJ123" s="80"/>
      <c r="EK123" s="80"/>
      <c r="EL123" s="80"/>
      <c r="EM123" s="80"/>
      <c r="EN123" s="80"/>
      <c r="EO123" s="80"/>
      <c r="EP123" s="80"/>
      <c r="EQ123" s="80"/>
      <c r="ER123" s="80"/>
      <c r="ES123" s="80"/>
      <c r="ET123" s="80"/>
      <c r="EU123" s="80"/>
      <c r="EV123" s="80"/>
      <c r="EW123" s="80"/>
      <c r="EX123" s="80"/>
      <c r="EY123" s="80"/>
      <c r="EZ123" s="80"/>
      <c r="FA123" s="80"/>
      <c r="FB123" s="80"/>
      <c r="FC123" s="80"/>
      <c r="FD123" s="80"/>
      <c r="FE123" s="80"/>
      <c r="FF123" s="80"/>
      <c r="FG123" s="80"/>
      <c r="FH123" s="80"/>
      <c r="FI123" s="80"/>
      <c r="FJ123" s="80"/>
      <c r="FK123" s="80"/>
      <c r="FL123" s="80"/>
      <c r="FM123" s="80"/>
      <c r="FN123" s="80"/>
      <c r="FO123" s="80"/>
      <c r="FP123" s="80"/>
      <c r="FQ123" s="80"/>
      <c r="FR123" s="80"/>
      <c r="FS123" s="80"/>
      <c r="FT123" s="80"/>
      <c r="FU123" s="80"/>
      <c r="FV123" s="80"/>
      <c r="FW123" s="80"/>
      <c r="FX123" s="80"/>
      <c r="FY123" s="80"/>
      <c r="FZ123" s="80"/>
      <c r="GA123" s="80"/>
      <c r="GB123" s="80"/>
      <c r="GC123" s="80"/>
      <c r="GD123" s="80"/>
      <c r="GE123" s="80"/>
      <c r="GF123" s="80"/>
      <c r="GG123" s="80"/>
      <c r="GH123" s="80"/>
      <c r="GI123" s="80"/>
      <c r="GJ123" s="80"/>
      <c r="GK123" s="80"/>
      <c r="GL123" s="80"/>
      <c r="GM123" s="80"/>
      <c r="GN123" s="80"/>
      <c r="GO123" s="80"/>
      <c r="GP123" s="80"/>
      <c r="GQ123" s="80"/>
      <c r="GR123" s="80"/>
      <c r="GS123" s="80"/>
      <c r="GT123" s="80"/>
      <c r="GU123" s="80"/>
      <c r="GV123" s="80"/>
      <c r="GW123" s="80"/>
      <c r="GX123" s="80"/>
      <c r="GY123" s="80"/>
      <c r="GZ123" s="80"/>
      <c r="HA123" s="80"/>
      <c r="HB123" s="80"/>
      <c r="HC123" s="80"/>
      <c r="HD123" s="80"/>
      <c r="HE123" s="80"/>
      <c r="HF123" s="80"/>
      <c r="HG123" s="80"/>
      <c r="HH123" s="80"/>
      <c r="HI123" s="80"/>
      <c r="HJ123" s="80"/>
      <c r="HK123" s="80"/>
      <c r="HL123" s="80"/>
      <c r="HM123" s="80"/>
      <c r="HN123" s="80"/>
      <c r="HO123" s="80"/>
      <c r="HP123" s="80"/>
      <c r="HQ123" s="80"/>
      <c r="HR123" s="80"/>
      <c r="HS123" s="80"/>
      <c r="HT123" s="80"/>
      <c r="HU123" s="80"/>
      <c r="HV123" s="80"/>
      <c r="HW123" s="80"/>
      <c r="HX123" s="80"/>
      <c r="HY123" s="80"/>
      <c r="HZ123" s="80"/>
      <c r="IA123" s="80"/>
      <c r="IB123" s="80"/>
      <c r="IC123" s="80"/>
      <c r="ID123" s="80"/>
      <c r="IE123" s="80"/>
      <c r="IF123" s="80"/>
      <c r="IG123" s="80"/>
      <c r="IH123" s="80"/>
      <c r="II123" s="80"/>
      <c r="IJ123" s="80"/>
      <c r="IK123" s="80"/>
      <c r="IL123" s="80"/>
      <c r="IM123" s="80"/>
      <c r="IN123" s="80"/>
      <c r="IO123" s="80"/>
      <c r="IP123" s="80"/>
      <c r="IQ123" s="80"/>
      <c r="IR123" s="80"/>
      <c r="IS123" s="80"/>
      <c r="IT123" s="80"/>
      <c r="IU123" s="80"/>
      <c r="IV123" s="80"/>
      <c r="IW123" s="80"/>
      <c r="IX123" s="80"/>
      <c r="IY123" s="80"/>
      <c r="IZ123" s="80"/>
      <c r="JA123" s="80"/>
      <c r="JB123" s="80"/>
      <c r="JC123" s="80"/>
      <c r="JD123" s="80"/>
      <c r="JE123" s="80"/>
      <c r="JF123" s="80"/>
      <c r="JG123" s="80"/>
      <c r="JH123" s="80"/>
      <c r="JI123" s="80"/>
      <c r="JJ123" s="80"/>
      <c r="JK123" s="80"/>
      <c r="JL123" s="80"/>
      <c r="JM123" s="80"/>
      <c r="JN123" s="80"/>
      <c r="JO123" s="80"/>
      <c r="JP123" s="80"/>
      <c r="JQ123" s="80"/>
      <c r="JR123" s="80"/>
      <c r="JS123" s="80"/>
      <c r="JT123" s="80"/>
      <c r="JU123" s="80"/>
      <c r="JV123" s="80"/>
      <c r="JW123" s="80"/>
      <c r="JX123" s="80"/>
      <c r="JY123" s="80"/>
      <c r="JZ123" s="80"/>
      <c r="KA123" s="80"/>
      <c r="KB123" s="80"/>
      <c r="KC123" s="80"/>
      <c r="KD123" s="80"/>
      <c r="KE123" s="80"/>
      <c r="KF123" s="80"/>
      <c r="KG123" s="80"/>
      <c r="KH123" s="80"/>
      <c r="KI123" s="80"/>
      <c r="KJ123" s="80"/>
      <c r="KK123" s="80"/>
      <c r="KL123" s="80"/>
      <c r="KM123" s="80"/>
      <c r="KN123" s="80"/>
      <c r="KO123" s="80"/>
      <c r="KP123" s="80"/>
      <c r="KQ123" s="80"/>
      <c r="KR123" s="80"/>
      <c r="KS123" s="80"/>
      <c r="KT123" s="80"/>
      <c r="KU123" s="80"/>
      <c r="KV123" s="80"/>
      <c r="KW123" s="80"/>
      <c r="KX123" s="80"/>
      <c r="KY123" s="80"/>
      <c r="KZ123" s="80"/>
      <c r="LA123" s="80"/>
      <c r="LB123" s="80"/>
      <c r="LC123" s="80"/>
      <c r="LD123" s="80"/>
      <c r="LE123" s="80"/>
      <c r="LF123" s="80"/>
      <c r="LG123" s="80"/>
      <c r="LH123" s="80"/>
      <c r="LI123" s="80"/>
      <c r="LJ123" s="80"/>
      <c r="LK123" s="80"/>
      <c r="LL123" s="80"/>
      <c r="LM123" s="80"/>
      <c r="LN123" s="80"/>
      <c r="LO123" s="80"/>
      <c r="LP123" s="80"/>
      <c r="LQ123" s="80"/>
      <c r="LR123" s="80"/>
      <c r="LS123" s="80"/>
      <c r="LT123" s="80"/>
      <c r="LU123" s="80"/>
      <c r="LV123" s="80"/>
      <c r="LW123" s="80"/>
      <c r="LX123" s="80"/>
      <c r="LY123" s="80"/>
      <c r="LZ123" s="80"/>
      <c r="MA123" s="80"/>
      <c r="MB123" s="80"/>
      <c r="MC123" s="80"/>
      <c r="MD123" s="80"/>
      <c r="ME123" s="80"/>
      <c r="MF123" s="80"/>
      <c r="MG123" s="80"/>
      <c r="MH123" s="80"/>
      <c r="MI123" s="80"/>
      <c r="MJ123" s="80"/>
      <c r="MK123" s="80"/>
      <c r="ML123" s="80"/>
      <c r="MM123" s="80"/>
      <c r="MN123" s="80"/>
      <c r="MO123" s="80"/>
      <c r="MP123" s="80"/>
      <c r="MQ123" s="80"/>
      <c r="MR123" s="80"/>
      <c r="MS123" s="80"/>
      <c r="MT123" s="80"/>
      <c r="MU123" s="80"/>
      <c r="MV123" s="80"/>
      <c r="MW123" s="80"/>
      <c r="MX123" s="80"/>
      <c r="MY123" s="80"/>
      <c r="MZ123" s="80"/>
      <c r="NA123" s="80"/>
      <c r="NB123" s="80"/>
      <c r="NC123" s="80"/>
      <c r="ND123" s="80"/>
      <c r="NE123" s="80"/>
      <c r="NF123" s="80"/>
      <c r="NG123" s="80"/>
      <c r="NH123" s="80"/>
      <c r="NI123" s="80"/>
      <c r="NJ123" s="80"/>
      <c r="NK123" s="80"/>
      <c r="NL123" s="80"/>
      <c r="NM123" s="80"/>
      <c r="NN123" s="80"/>
      <c r="NO123" s="80"/>
      <c r="NP123" s="80"/>
      <c r="NQ123" s="80"/>
      <c r="NR123" s="80"/>
      <c r="NS123" s="80"/>
      <c r="NT123" s="80"/>
      <c r="NU123" s="80"/>
      <c r="NV123" s="80"/>
      <c r="NW123" s="80"/>
      <c r="NX123" s="80"/>
      <c r="NY123" s="80"/>
      <c r="NZ123" s="80"/>
      <c r="OA123" s="80"/>
      <c r="OB123" s="80"/>
      <c r="OC123" s="80"/>
      <c r="OD123" s="80"/>
      <c r="OE123" s="80"/>
      <c r="OF123" s="80"/>
      <c r="OG123" s="80"/>
      <c r="OH123" s="80"/>
      <c r="OI123" s="80"/>
      <c r="OJ123" s="80"/>
      <c r="OK123" s="80"/>
      <c r="OL123" s="80"/>
      <c r="OM123" s="80"/>
      <c r="ON123" s="80"/>
      <c r="OO123" s="80"/>
      <c r="OP123" s="80"/>
      <c r="OQ123" s="80"/>
      <c r="OR123" s="80"/>
      <c r="OS123" s="80"/>
      <c r="OT123" s="80"/>
      <c r="OU123" s="80"/>
      <c r="OV123" s="80"/>
      <c r="OW123" s="80"/>
      <c r="OX123" s="80"/>
      <c r="OY123" s="80"/>
      <c r="OZ123" s="80"/>
      <c r="PA123" s="80"/>
      <c r="PB123" s="80"/>
      <c r="PC123" s="80"/>
      <c r="PD123" s="80"/>
      <c r="PE123" s="80"/>
      <c r="PF123" s="80"/>
      <c r="PG123" s="80"/>
      <c r="PH123" s="80"/>
      <c r="PI123" s="80"/>
      <c r="PJ123" s="80"/>
      <c r="PK123" s="80"/>
      <c r="PL123" s="80"/>
      <c r="PM123" s="80"/>
      <c r="PN123" s="80"/>
      <c r="PO123" s="80"/>
      <c r="PP123" s="80"/>
      <c r="PQ123" s="80"/>
      <c r="PR123" s="80"/>
      <c r="PS123" s="80"/>
      <c r="PT123" s="80"/>
      <c r="PU123" s="80"/>
      <c r="PV123" s="80"/>
      <c r="PW123" s="80"/>
      <c r="PX123" s="80"/>
      <c r="PY123" s="80"/>
      <c r="PZ123" s="80"/>
      <c r="QA123" s="80"/>
      <c r="QB123" s="80"/>
      <c r="QC123" s="80"/>
      <c r="QD123" s="80"/>
      <c r="QE123" s="80"/>
      <c r="QF123" s="80"/>
      <c r="QG123" s="80"/>
      <c r="QH123" s="80"/>
      <c r="QI123" s="80"/>
      <c r="QJ123" s="80"/>
      <c r="QK123" s="80"/>
      <c r="QL123" s="80"/>
      <c r="QM123" s="80"/>
      <c r="QN123" s="80"/>
      <c r="QO123" s="80"/>
      <c r="QP123" s="80"/>
      <c r="QQ123" s="80"/>
      <c r="QR123" s="80"/>
      <c r="QS123" s="80"/>
      <c r="QT123" s="80"/>
      <c r="QU123" s="80"/>
      <c r="QV123" s="80"/>
      <c r="QW123" s="80"/>
      <c r="QX123" s="80"/>
      <c r="QY123" s="80"/>
      <c r="QZ123" s="80"/>
      <c r="RA123" s="80"/>
      <c r="RB123" s="80"/>
      <c r="RC123" s="80"/>
      <c r="RD123" s="80"/>
      <c r="RE123" s="80"/>
      <c r="RF123" s="80"/>
      <c r="RG123" s="80"/>
      <c r="RH123" s="80"/>
      <c r="RI123" s="80"/>
      <c r="RJ123" s="80"/>
      <c r="RK123" s="80"/>
      <c r="RL123" s="80"/>
      <c r="RM123" s="80"/>
      <c r="RN123" s="80"/>
      <c r="RO123" s="80"/>
      <c r="RP123" s="80"/>
      <c r="RQ123" s="80"/>
      <c r="RR123" s="80"/>
      <c r="RS123" s="80"/>
      <c r="RT123" s="80"/>
      <c r="RU123" s="80"/>
      <c r="RV123" s="80"/>
      <c r="RW123" s="80"/>
      <c r="RX123" s="80"/>
      <c r="RY123" s="80"/>
      <c r="RZ123" s="80"/>
      <c r="SA123" s="80"/>
      <c r="SB123" s="80"/>
      <c r="SC123" s="80"/>
      <c r="SD123" s="80"/>
      <c r="SE123" s="80"/>
      <c r="SF123" s="80"/>
      <c r="SG123" s="80"/>
      <c r="SH123" s="80"/>
      <c r="SI123" s="80"/>
      <c r="SJ123" s="80"/>
      <c r="SK123" s="80"/>
      <c r="SL123" s="80"/>
      <c r="SM123" s="80"/>
      <c r="SN123" s="80"/>
      <c r="SO123" s="80"/>
      <c r="SP123" s="80"/>
      <c r="SQ123" s="80"/>
      <c r="SR123" s="80"/>
      <c r="SS123" s="80"/>
      <c r="ST123" s="80"/>
      <c r="SU123" s="80"/>
      <c r="SV123" s="80"/>
      <c r="SW123" s="80"/>
      <c r="SX123" s="80"/>
      <c r="SY123" s="80"/>
      <c r="SZ123" s="80"/>
      <c r="TA123" s="80"/>
      <c r="TB123" s="80"/>
      <c r="TC123" s="80"/>
      <c r="TD123" s="80"/>
      <c r="TE123" s="80"/>
      <c r="TF123" s="80"/>
      <c r="TG123" s="80"/>
      <c r="TH123" s="80"/>
      <c r="TI123" s="80"/>
      <c r="TJ123" s="80"/>
      <c r="TK123" s="80"/>
      <c r="TL123" s="80"/>
      <c r="TM123" s="80"/>
      <c r="TN123" s="80"/>
      <c r="TO123" s="80"/>
      <c r="TP123" s="80"/>
      <c r="TQ123" s="80"/>
      <c r="TR123" s="80"/>
      <c r="TS123" s="80"/>
      <c r="TT123" s="80"/>
      <c r="TU123" s="80"/>
      <c r="TV123" s="80"/>
      <c r="TW123" s="80"/>
      <c r="TX123" s="80"/>
      <c r="TY123" s="80"/>
      <c r="TZ123" s="80"/>
      <c r="UA123" s="80"/>
      <c r="UB123" s="80"/>
      <c r="UC123" s="80"/>
      <c r="UD123" s="80"/>
      <c r="UE123" s="80"/>
      <c r="UF123" s="80"/>
      <c r="UG123" s="80"/>
      <c r="UH123" s="80"/>
      <c r="UI123" s="80"/>
      <c r="UJ123" s="80"/>
      <c r="UK123" s="80"/>
      <c r="UL123" s="80"/>
      <c r="UM123" s="80"/>
      <c r="UN123" s="80"/>
      <c r="UO123" s="80"/>
      <c r="UP123" s="80"/>
      <c r="UQ123" s="80"/>
      <c r="UR123" s="80"/>
      <c r="US123" s="80"/>
      <c r="UT123" s="80"/>
      <c r="UU123" s="80"/>
      <c r="UV123" s="80"/>
      <c r="UW123" s="80"/>
      <c r="UX123" s="80"/>
      <c r="UY123" s="80"/>
      <c r="UZ123" s="80"/>
      <c r="VA123" s="80"/>
      <c r="VB123" s="80"/>
      <c r="VC123" s="80"/>
      <c r="VD123" s="80"/>
      <c r="VE123" s="80"/>
      <c r="VF123" s="80"/>
      <c r="VG123" s="80"/>
      <c r="VH123" s="80"/>
      <c r="VI123" s="80"/>
      <c r="VJ123" s="80"/>
      <c r="VK123" s="80"/>
      <c r="VL123" s="80"/>
      <c r="VM123" s="80"/>
      <c r="VN123" s="80"/>
      <c r="VO123" s="80"/>
      <c r="VP123" s="80"/>
      <c r="VQ123" s="80"/>
      <c r="VR123" s="80"/>
      <c r="VS123" s="80"/>
      <c r="VT123" s="80"/>
      <c r="VU123" s="80"/>
      <c r="VV123" s="80"/>
      <c r="VW123" s="80"/>
      <c r="VX123" s="80"/>
      <c r="VY123" s="80"/>
      <c r="VZ123" s="80"/>
      <c r="WA123" s="80"/>
      <c r="WB123" s="80"/>
      <c r="WC123" s="80"/>
      <c r="WD123" s="80"/>
      <c r="WE123" s="80"/>
      <c r="WF123" s="80"/>
      <c r="WG123" s="80"/>
      <c r="WH123" s="80"/>
      <c r="WI123" s="80"/>
      <c r="WJ123" s="80"/>
      <c r="WK123" s="80"/>
      <c r="WL123" s="80"/>
      <c r="WM123" s="80"/>
      <c r="WN123" s="80"/>
      <c r="WO123" s="80"/>
      <c r="WP123" s="80"/>
      <c r="WQ123" s="80"/>
      <c r="WR123" s="80"/>
      <c r="WS123" s="80"/>
      <c r="WT123" s="80"/>
      <c r="WU123" s="80"/>
      <c r="WV123" s="80"/>
      <c r="WW123" s="80"/>
      <c r="WX123" s="80"/>
      <c r="WY123" s="80"/>
      <c r="WZ123" s="80"/>
      <c r="XA123" s="80"/>
      <c r="XB123" s="80"/>
      <c r="XC123" s="80"/>
      <c r="XD123" s="80"/>
      <c r="XE123" s="80"/>
      <c r="XF123" s="80"/>
      <c r="XG123" s="80"/>
      <c r="XH123" s="80"/>
      <c r="XI123" s="80"/>
      <c r="XJ123" s="80"/>
      <c r="XK123" s="80"/>
      <c r="XL123" s="80"/>
      <c r="XM123" s="80"/>
      <c r="XN123" s="80"/>
      <c r="XO123" s="80"/>
      <c r="XP123" s="80"/>
      <c r="XQ123" s="80"/>
      <c r="XR123" s="80"/>
      <c r="XS123" s="80"/>
      <c r="XT123" s="80"/>
      <c r="XU123" s="80"/>
      <c r="XV123" s="80"/>
      <c r="XW123" s="80"/>
      <c r="XX123" s="80"/>
      <c r="XY123" s="80"/>
      <c r="XZ123" s="80"/>
      <c r="YA123" s="80"/>
      <c r="YB123" s="80"/>
      <c r="YC123" s="80"/>
      <c r="YD123" s="80"/>
      <c r="YE123" s="80"/>
      <c r="YF123" s="80"/>
      <c r="YG123" s="80"/>
      <c r="YH123" s="80"/>
      <c r="YI123" s="80"/>
      <c r="YJ123" s="80"/>
      <c r="YK123" s="80"/>
      <c r="YL123" s="80"/>
      <c r="YM123" s="80"/>
      <c r="YN123" s="80"/>
      <c r="YO123" s="80"/>
      <c r="YP123" s="80"/>
      <c r="YQ123" s="80"/>
      <c r="YR123" s="80"/>
      <c r="YS123" s="80"/>
      <c r="YT123" s="80"/>
      <c r="YU123" s="80"/>
      <c r="YV123" s="80"/>
      <c r="YW123" s="80"/>
      <c r="YX123" s="80"/>
      <c r="YY123" s="80"/>
      <c r="YZ123" s="80"/>
      <c r="ZA123" s="80"/>
      <c r="ZB123" s="80"/>
      <c r="ZC123" s="80"/>
      <c r="ZD123" s="80"/>
      <c r="ZE123" s="80"/>
      <c r="ZF123" s="80"/>
      <c r="ZG123" s="80"/>
      <c r="ZH123" s="80"/>
      <c r="ZI123" s="80"/>
      <c r="ZJ123" s="80"/>
      <c r="ZK123" s="80"/>
      <c r="ZL123" s="80"/>
      <c r="ZM123" s="80"/>
      <c r="ZN123" s="80"/>
      <c r="ZO123" s="80"/>
      <c r="ZP123" s="80"/>
      <c r="ZQ123" s="80"/>
      <c r="ZR123" s="80"/>
      <c r="ZS123" s="80"/>
      <c r="ZT123" s="80"/>
      <c r="ZU123" s="80"/>
      <c r="ZV123" s="80"/>
      <c r="ZW123" s="80"/>
      <c r="ZX123" s="80"/>
      <c r="ZY123" s="80"/>
      <c r="ZZ123" s="80"/>
    </row>
    <row r="124" spans="44:702" x14ac:dyDescent="0.2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9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</row>
    <row r="125" spans="44:702" x14ac:dyDescent="0.2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9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24"/>
      <c r="ZS125" s="9"/>
      <c r="ZT125" s="9"/>
      <c r="ZU125" s="9"/>
      <c r="ZV125" s="9"/>
      <c r="ZW125" s="9"/>
      <c r="ZX125" s="9"/>
      <c r="ZY125" s="9"/>
      <c r="ZZ125" s="9"/>
    </row>
    <row r="126" spans="44:702" x14ac:dyDescent="0.2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24"/>
      <c r="ZS126" s="9"/>
      <c r="ZT126" s="9"/>
      <c r="ZU126" s="9"/>
      <c r="ZV126" s="9"/>
      <c r="ZW126" s="9"/>
      <c r="ZX126" s="9"/>
      <c r="ZY126" s="9"/>
      <c r="ZZ126" s="9"/>
    </row>
    <row r="127" spans="44:702" x14ac:dyDescent="0.2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9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</row>
    <row r="128" spans="44:702" x14ac:dyDescent="0.2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</row>
    <row r="129" spans="44:702" x14ac:dyDescent="0.2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9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</row>
    <row r="130" spans="44:702" x14ac:dyDescent="0.2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9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</row>
  </sheetData>
  <mergeCells count="17">
    <mergeCell ref="VK6:VM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J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Insan Istafada</cp:lastModifiedBy>
  <cp:lastPrinted>2012-05-04T04:03:53Z</cp:lastPrinted>
  <dcterms:created xsi:type="dcterms:W3CDTF">2012-03-02T10:17:57Z</dcterms:created>
  <dcterms:modified xsi:type="dcterms:W3CDTF">2022-09-13T10:39:25Z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